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rives compartilhados\SPACL_DL\Documentos anexar no PROAD\2024\PG Nº 027-2024 - PROAD Nº 16.048-2024\Anexo Compras.gov.br\"/>
    </mc:Choice>
  </mc:AlternateContent>
  <bookViews>
    <workbookView xWindow="-120" yWindow="-120" windowWidth="29040" windowHeight="15720" tabRatio="500"/>
  </bookViews>
  <sheets>
    <sheet name="Consolidado" sheetId="1" r:id="rId1"/>
    <sheet name="Item 1" sheetId="2" r:id="rId2"/>
    <sheet name="Item 3" sheetId="3" r:id="rId3"/>
    <sheet name="Item 4" sheetId="4" r:id="rId4"/>
    <sheet name="Fundamentação e Memória" sheetId="7" r:id="rId5"/>
  </sheets>
  <definedNames>
    <definedName name="_xlnm.Print_Area" localSheetId="4">'Fundamentação e Memória'!$B$2:$H$101</definedName>
    <definedName name="_xlnm.Print_Area" localSheetId="1">'Item 1'!$A$1:$L$204</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D5" i="1" l="1"/>
  <c r="E5" i="1" l="1"/>
  <c r="I204" i="2"/>
  <c r="H202" i="2"/>
  <c r="H201" i="2"/>
  <c r="H200" i="2"/>
  <c r="F182" i="2"/>
  <c r="G171" i="2"/>
  <c r="I170" i="2"/>
  <c r="G170" i="2"/>
  <c r="G168" i="2"/>
  <c r="G167" i="2"/>
  <c r="G166" i="2"/>
  <c r="F179" i="2" s="1"/>
  <c r="K152" i="2"/>
  <c r="I152" i="2"/>
  <c r="G152" i="2"/>
  <c r="K151" i="2"/>
  <c r="I151" i="2"/>
  <c r="G151" i="2"/>
  <c r="K150" i="2"/>
  <c r="K153" i="2" s="1"/>
  <c r="I150" i="2"/>
  <c r="I153" i="2" s="1"/>
  <c r="G150" i="2"/>
  <c r="G153" i="2" s="1"/>
  <c r="F143" i="2"/>
  <c r="F144" i="2" s="1"/>
  <c r="F108" i="2"/>
  <c r="F105" i="2"/>
  <c r="F98" i="2"/>
  <c r="K88" i="2"/>
  <c r="I88" i="2"/>
  <c r="G88" i="2"/>
  <c r="K87" i="2"/>
  <c r="I87" i="2"/>
  <c r="G87" i="2"/>
  <c r="F80" i="2"/>
  <c r="F79" i="2"/>
  <c r="F78" i="2"/>
  <c r="F77" i="2"/>
  <c r="F76" i="2"/>
  <c r="F75" i="2"/>
  <c r="F82" i="2" s="1"/>
  <c r="F53" i="2"/>
  <c r="F96" i="2" s="1"/>
  <c r="G40" i="2"/>
  <c r="K39" i="2"/>
  <c r="I39" i="2"/>
  <c r="G39" i="2"/>
  <c r="K38" i="2"/>
  <c r="K40" i="2" s="1"/>
  <c r="I38" i="2"/>
  <c r="I40" i="2" s="1"/>
  <c r="G38" i="2"/>
  <c r="K36" i="2"/>
  <c r="K173" i="2" s="1"/>
  <c r="I36" i="2"/>
  <c r="I188" i="2" s="1"/>
  <c r="B201" i="2" s="1"/>
  <c r="G36" i="2"/>
  <c r="G147" i="2" s="1"/>
  <c r="G7" i="3"/>
  <c r="G6" i="3"/>
  <c r="G5" i="3"/>
  <c r="G4" i="3"/>
  <c r="G8" i="3" s="1"/>
  <c r="G8" i="4"/>
  <c r="G7" i="4"/>
  <c r="G6" i="4"/>
  <c r="G5" i="4"/>
  <c r="G4" i="4"/>
  <c r="F137" i="2" l="1"/>
  <c r="F107" i="2"/>
  <c r="F97" i="2"/>
  <c r="F99" i="2" s="1"/>
  <c r="F130" i="2"/>
  <c r="G193" i="2"/>
  <c r="G163" i="2"/>
  <c r="I193" i="2"/>
  <c r="I163" i="2"/>
  <c r="K193" i="2"/>
  <c r="K163" i="2"/>
  <c r="G41" i="2"/>
  <c r="G44" i="2" s="1"/>
  <c r="K50" i="2"/>
  <c r="I58" i="2"/>
  <c r="I73" i="2"/>
  <c r="G86" i="2"/>
  <c r="I95" i="2"/>
  <c r="K102" i="2"/>
  <c r="G122" i="2"/>
  <c r="G135" i="2"/>
  <c r="I147" i="2"/>
  <c r="K158" i="2"/>
  <c r="K188" i="2"/>
  <c r="B202" i="2" s="1"/>
  <c r="I41" i="2"/>
  <c r="I44" i="2" s="1"/>
  <c r="K58" i="2"/>
  <c r="K73" i="2"/>
  <c r="I86" i="2"/>
  <c r="K95" i="2"/>
  <c r="G114" i="2"/>
  <c r="I122" i="2"/>
  <c r="I135" i="2"/>
  <c r="G141" i="2"/>
  <c r="K147" i="2"/>
  <c r="G173" i="2"/>
  <c r="K41" i="2"/>
  <c r="K44" i="2" s="1"/>
  <c r="G50" i="2"/>
  <c r="K86" i="2"/>
  <c r="G102" i="2"/>
  <c r="I114" i="2"/>
  <c r="K122" i="2"/>
  <c r="K135" i="2"/>
  <c r="I141" i="2"/>
  <c r="G158" i="2"/>
  <c r="I173" i="2"/>
  <c r="F178" i="2"/>
  <c r="F177" i="2" s="1"/>
  <c r="F176" i="2" s="1"/>
  <c r="G188" i="2"/>
  <c r="B200" i="2" s="1"/>
  <c r="I50" i="2"/>
  <c r="G58" i="2"/>
  <c r="G73" i="2"/>
  <c r="G95" i="2"/>
  <c r="I102" i="2"/>
  <c r="K114" i="2"/>
  <c r="K141" i="2"/>
  <c r="I158" i="2"/>
  <c r="G9" i="4"/>
  <c r="E6" i="1"/>
  <c r="E7" i="1"/>
  <c r="I124" i="2" l="1"/>
  <c r="I59" i="2"/>
  <c r="I189" i="2"/>
  <c r="I159" i="2"/>
  <c r="I125" i="2"/>
  <c r="I103" i="2"/>
  <c r="I51" i="2"/>
  <c r="I126" i="2"/>
  <c r="I115" i="2"/>
  <c r="I52" i="2"/>
  <c r="I136" i="2"/>
  <c r="I127" i="2"/>
  <c r="I123" i="2"/>
  <c r="I106" i="2"/>
  <c r="I107" i="2" s="1"/>
  <c r="G136" i="2"/>
  <c r="G127" i="2"/>
  <c r="G123" i="2"/>
  <c r="G106" i="2"/>
  <c r="G107" i="2" s="1"/>
  <c r="G124" i="2"/>
  <c r="G59" i="2"/>
  <c r="G189" i="2"/>
  <c r="G159" i="2"/>
  <c r="G125" i="2"/>
  <c r="G103" i="2"/>
  <c r="G51" i="2"/>
  <c r="G126" i="2"/>
  <c r="G115" i="2"/>
  <c r="G52" i="2"/>
  <c r="K189" i="2"/>
  <c r="K159" i="2"/>
  <c r="K125" i="2"/>
  <c r="K103" i="2"/>
  <c r="K51" i="2"/>
  <c r="K126" i="2"/>
  <c r="K115" i="2"/>
  <c r="K52" i="2"/>
  <c r="K136" i="2"/>
  <c r="K127" i="2"/>
  <c r="K123" i="2"/>
  <c r="K106" i="2"/>
  <c r="K107" i="2" s="1"/>
  <c r="K124" i="2"/>
  <c r="K59" i="2"/>
  <c r="K53" i="2" l="1"/>
  <c r="G104" i="2"/>
  <c r="G129" i="2"/>
  <c r="I53" i="2"/>
  <c r="K129" i="2"/>
  <c r="I129" i="2"/>
  <c r="K104" i="2"/>
  <c r="G53" i="2"/>
  <c r="G137" i="2"/>
  <c r="G138" i="2" s="1"/>
  <c r="G143" i="2" s="1"/>
  <c r="I104" i="2"/>
  <c r="K137" i="2"/>
  <c r="K138" i="2"/>
  <c r="K143" i="2" s="1"/>
  <c r="I137" i="2"/>
  <c r="I138" i="2" s="1"/>
  <c r="I143" i="2" s="1"/>
  <c r="I60" i="2" l="1"/>
  <c r="I61" i="2" s="1"/>
  <c r="I96" i="2"/>
  <c r="I89" i="2"/>
  <c r="I91" i="2" s="1"/>
  <c r="I98" i="2" s="1"/>
  <c r="I105" i="2"/>
  <c r="I109" i="2" s="1"/>
  <c r="I108" i="2"/>
  <c r="K130" i="2"/>
  <c r="K131" i="2" s="1"/>
  <c r="K142" i="2" s="1"/>
  <c r="K144" i="2" s="1"/>
  <c r="G130" i="2"/>
  <c r="G131" i="2" s="1"/>
  <c r="G142" i="2" s="1"/>
  <c r="G144" i="2" s="1"/>
  <c r="G96" i="2"/>
  <c r="G60" i="2"/>
  <c r="G61" i="2" s="1"/>
  <c r="G108" i="2"/>
  <c r="G89" i="2"/>
  <c r="G91" i="2" s="1"/>
  <c r="G98" i="2" s="1"/>
  <c r="G105" i="2"/>
  <c r="I130" i="2"/>
  <c r="I131" i="2" s="1"/>
  <c r="I142" i="2" s="1"/>
  <c r="I144" i="2" s="1"/>
  <c r="K60" i="2"/>
  <c r="K61" i="2" s="1"/>
  <c r="K96" i="2"/>
  <c r="K89" i="2"/>
  <c r="K91" i="2" s="1"/>
  <c r="K98" i="2" s="1"/>
  <c r="K105" i="2"/>
  <c r="K109" i="2" s="1"/>
  <c r="K108" i="2"/>
  <c r="I117" i="2" l="1"/>
  <c r="I191" i="2"/>
  <c r="I161" i="2"/>
  <c r="G192" i="2"/>
  <c r="G162" i="2"/>
  <c r="K192" i="2"/>
  <c r="K162" i="2"/>
  <c r="K191" i="2"/>
  <c r="K161" i="2"/>
  <c r="K117" i="2"/>
  <c r="I192" i="2"/>
  <c r="I162" i="2"/>
  <c r="G80" i="2"/>
  <c r="G79" i="2"/>
  <c r="G78" i="2"/>
  <c r="G77" i="2"/>
  <c r="G76" i="2"/>
  <c r="G75" i="2"/>
  <c r="G74" i="2"/>
  <c r="G82" i="2" s="1"/>
  <c r="G97" i="2" s="1"/>
  <c r="G99" i="2" s="1"/>
  <c r="G81" i="2"/>
  <c r="G109" i="2"/>
  <c r="K81" i="2"/>
  <c r="K80" i="2"/>
  <c r="K79" i="2"/>
  <c r="K78" i="2"/>
  <c r="K77" i="2"/>
  <c r="K76" i="2"/>
  <c r="K75" i="2"/>
  <c r="K74" i="2"/>
  <c r="I80" i="2"/>
  <c r="I79" i="2"/>
  <c r="I78" i="2"/>
  <c r="I77" i="2"/>
  <c r="I76" i="2"/>
  <c r="I75" i="2"/>
  <c r="I74" i="2"/>
  <c r="I82" i="2" s="1"/>
  <c r="I97" i="2" s="1"/>
  <c r="I99" i="2" s="1"/>
  <c r="I81" i="2"/>
  <c r="G116" i="2" l="1"/>
  <c r="G190" i="2"/>
  <c r="G160" i="2"/>
  <c r="I190" i="2"/>
  <c r="I194" i="2" s="1"/>
  <c r="I160" i="2"/>
  <c r="I164" i="2" s="1"/>
  <c r="I116" i="2"/>
  <c r="I118" i="2" s="1"/>
  <c r="K82" i="2"/>
  <c r="K97" i="2" s="1"/>
  <c r="K99" i="2" s="1"/>
  <c r="G191" i="2"/>
  <c r="G161" i="2"/>
  <c r="G117" i="2"/>
  <c r="G164" i="2" l="1"/>
  <c r="K190" i="2"/>
  <c r="K194" i="2" s="1"/>
  <c r="K160" i="2"/>
  <c r="K164" i="2" s="1"/>
  <c r="K116" i="2"/>
  <c r="K118" i="2" s="1"/>
  <c r="G174" i="2"/>
  <c r="G194" i="2"/>
  <c r="I174" i="2"/>
  <c r="G118" i="2"/>
  <c r="K174" i="2" l="1"/>
  <c r="I175" i="2"/>
  <c r="G175" i="2"/>
  <c r="G180" i="2" s="1"/>
  <c r="I178" i="2"/>
  <c r="I181" i="2"/>
  <c r="I179" i="2"/>
  <c r="I180" i="2"/>
  <c r="K175" i="2" l="1"/>
  <c r="K180" i="2" s="1"/>
  <c r="I177" i="2"/>
  <c r="K183" i="2"/>
  <c r="K182" i="2" s="1"/>
  <c r="G179" i="2"/>
  <c r="G178" i="2"/>
  <c r="K181" i="2"/>
  <c r="K178" i="2"/>
  <c r="G181" i="2"/>
  <c r="G183" i="2"/>
  <c r="G182" i="2" s="1"/>
  <c r="I183" i="2"/>
  <c r="I182" i="2" s="1"/>
  <c r="K179" i="2" l="1"/>
  <c r="K177" i="2" s="1"/>
  <c r="K176" i="2" s="1"/>
  <c r="K184" i="2" s="1"/>
  <c r="K195" i="2" s="1"/>
  <c r="I176" i="2"/>
  <c r="I184" i="2" s="1"/>
  <c r="I195" i="2" s="1"/>
  <c r="G177" i="2"/>
  <c r="G176" i="2" s="1"/>
  <c r="G184" i="2" s="1"/>
  <c r="G195" i="2" s="1"/>
  <c r="K196" i="2" l="1"/>
  <c r="I202" i="2" s="1"/>
  <c r="J202" i="2" s="1"/>
  <c r="G196" i="2"/>
  <c r="I200" i="2" s="1"/>
  <c r="I196" i="2"/>
  <c r="I201" i="2" s="1"/>
  <c r="J201" i="2" s="1"/>
  <c r="J200" i="2" l="1"/>
  <c r="J203" i="2" s="1"/>
  <c r="J204" i="2" l="1"/>
  <c r="E4" i="1" s="1"/>
  <c r="E8" i="1" s="1"/>
  <c r="D4" i="1"/>
</calcChain>
</file>

<file path=xl/comments1.xml><?xml version="1.0" encoding="utf-8"?>
<comments xmlns="http://schemas.openxmlformats.org/spreadsheetml/2006/main">
  <authors>
    <author/>
  </authors>
  <commentList>
    <comment ref="G37" authorId="0" shapeId="0">
      <text>
        <r>
          <rPr>
            <sz val="11"/>
            <color rgb="FF000000"/>
            <rFont val="Calibri"/>
            <family val="2"/>
            <charset val="1"/>
          </rPr>
          <t xml:space="preserve">Instruções de Preenchimento
</t>
        </r>
        <r>
          <rPr>
            <sz val="9"/>
            <color rgb="FF000000"/>
            <rFont val="Tahoma"/>
            <family val="2"/>
            <charset val="1"/>
          </rPr>
          <t xml:space="preserve">
a) Informar o valor que será efetivamente pago ao profissional envolvido diretamente na execução contratual, que não poderá ser inferior ao estabelecido em Acordo ou Convenção Coletiva, Sentença Normativa ou lei.</t>
        </r>
      </text>
    </comment>
    <comment ref="K37" authorId="0" shapeId="0">
      <text>
        <r>
          <rPr>
            <sz val="11"/>
            <color rgb="FF000000"/>
            <rFont val="Calibri"/>
            <family val="2"/>
            <charset val="1"/>
          </rPr>
          <t xml:space="preserve">Instruções de Preenchimento
</t>
        </r>
        <r>
          <rPr>
            <sz val="9"/>
            <color rgb="FF000000"/>
            <rFont val="Tahoma"/>
            <family val="2"/>
            <charset val="1"/>
          </rPr>
          <t xml:space="preserve">
a) Informar o valor que será efetivamente pago ao profissional envolvido diretamente na execução contratual, que não poderá ser inferior ao estabelecido em Acordo ou Convenção Coletiva, Sentença Normativa ou lei.</t>
        </r>
      </text>
    </comment>
    <comment ref="F42" authorId="0" shapeId="0">
      <text>
        <r>
          <rPr>
            <sz val="11"/>
            <color rgb="FF000000"/>
            <rFont val="Calibri"/>
            <family val="2"/>
            <charset val="1"/>
          </rPr>
          <t xml:space="preserve">Instruções de Preenchimento
</t>
        </r>
        <r>
          <rPr>
            <sz val="9"/>
            <color rgb="FF000000"/>
            <rFont val="Tahoma"/>
            <family val="2"/>
            <charset val="1"/>
          </rPr>
          <t>a) Informar o percentual concernente ao adicional de função, quando cabível.</t>
        </r>
      </text>
    </comment>
    <comment ref="G42" authorId="0" shapeId="0">
      <text>
        <r>
          <rPr>
            <sz val="11"/>
            <color rgb="FF000000"/>
            <rFont val="Calibri"/>
            <family val="2"/>
            <charset val="1"/>
          </rPr>
          <t xml:space="preserve">Instruções de Preenchimento
</t>
        </r>
        <r>
          <rPr>
            <sz val="9"/>
            <color rgb="FF000000"/>
            <rFont val="Tahoma"/>
            <family val="2"/>
            <charset val="1"/>
          </rPr>
          <t>a) Informar o valor que será efetivamente pago ao profissional envolvido diretamente na execução contratual, consignando a fundamentação legal e a memória de cálculo utilizada nos campos respectivos da tabela de apoio.</t>
        </r>
      </text>
    </comment>
    <comment ref="I42" authorId="0" shapeId="0">
      <text>
        <r>
          <rPr>
            <sz val="11"/>
            <color rgb="FF000000"/>
            <rFont val="Calibri"/>
            <family val="2"/>
            <charset val="1"/>
          </rPr>
          <t xml:space="preserve">Instruções de Preenchimento
</t>
        </r>
        <r>
          <rPr>
            <sz val="9"/>
            <color rgb="FF000000"/>
            <rFont val="Tahoma"/>
            <family val="2"/>
            <charset val="1"/>
          </rPr>
          <t>a) Informar o valor que será efetivamente pago ao profissional envolvido diretamente na execução contratual, consignando a fundamentação legal e a memória de cálculo utilizada nos campos respectivos da tabela de apoio.</t>
        </r>
      </text>
    </comment>
    <comment ref="K42" authorId="0" shapeId="0">
      <text>
        <r>
          <rPr>
            <sz val="11"/>
            <color rgb="FF000000"/>
            <rFont val="Calibri"/>
            <family val="2"/>
            <charset val="1"/>
          </rPr>
          <t xml:space="preserve">Instruções de Preenchimento
</t>
        </r>
        <r>
          <rPr>
            <sz val="9"/>
            <color rgb="FF000000"/>
            <rFont val="Tahoma"/>
            <family val="2"/>
            <charset val="1"/>
          </rPr>
          <t>a) Informar o valor que será efetivamente pago ao profissional envolvido diretamente na execução contratual, consignando a fundamentação legal e a memória de cálculo utilizada nos campos respectivos da tabela de apoio.</t>
        </r>
      </text>
    </comment>
    <comment ref="C43" authorId="0" shapeId="0">
      <text>
        <r>
          <rPr>
            <sz val="11"/>
            <color rgb="FF000000"/>
            <rFont val="Calibri"/>
            <family val="2"/>
            <charset val="1"/>
          </rPr>
          <t xml:space="preserve">Instruções de Preenchimento
</t>
        </r>
        <r>
          <rPr>
            <sz val="9"/>
            <color rgb="FF000000"/>
            <rFont val="Tahoma"/>
            <family val="2"/>
            <charset val="1"/>
          </rPr>
          <t xml:space="preserve">
a) Consignar a descrição da rubrica que integra a remuneração.</t>
        </r>
      </text>
    </comment>
    <comment ref="G43" authorId="0" shapeId="0">
      <text>
        <r>
          <rPr>
            <sz val="11"/>
            <color rgb="FF000000"/>
            <rFont val="Calibri"/>
            <family val="2"/>
            <charset val="1"/>
          </rPr>
          <t xml:space="preserve">Instruções de Preenchimento
</t>
        </r>
        <r>
          <rPr>
            <sz val="9"/>
            <color rgb="FF000000"/>
            <rFont val="Tahoma"/>
            <family val="2"/>
            <charset val="1"/>
          </rPr>
          <t>a) Informar o valor que será efetivamente pago ao profissional envolvido diretamente na execução contratual, consignando a fundamentação legal e a memória de cálculo utilizada nos campos respectivos da tabela de apoio.</t>
        </r>
      </text>
    </comment>
    <comment ref="I43" authorId="0" shapeId="0">
      <text>
        <r>
          <rPr>
            <sz val="11"/>
            <color rgb="FF000000"/>
            <rFont val="Calibri"/>
            <family val="2"/>
            <charset val="1"/>
          </rPr>
          <t xml:space="preserve">Instruções de Preenchimento
</t>
        </r>
        <r>
          <rPr>
            <sz val="9"/>
            <color rgb="FF000000"/>
            <rFont val="Tahoma"/>
            <family val="2"/>
            <charset val="1"/>
          </rPr>
          <t>a) Informar o valor que será efetivamente pago ao profissional envolvido diretamente na execução contratual, consignando a fundamentação legal e a memória de cálculo utilizada nos campos respectivos da tabela de apoio.</t>
        </r>
      </text>
    </comment>
    <comment ref="K43" authorId="0" shapeId="0">
      <text>
        <r>
          <rPr>
            <sz val="11"/>
            <color rgb="FF000000"/>
            <rFont val="Calibri"/>
            <family val="2"/>
            <charset val="1"/>
          </rPr>
          <t xml:space="preserve">Instruções de Preenchimento
</t>
        </r>
        <r>
          <rPr>
            <sz val="9"/>
            <color rgb="FF000000"/>
            <rFont val="Tahoma"/>
            <family val="2"/>
            <charset val="1"/>
          </rPr>
          <t>a) Informar o valor que será efetivamente pago ao profissional envolvido diretamente na execução contratual, consignando a fundamentação legal e a memória de cálculo utilizada nos campos respectivos da tabela de apoio.</t>
        </r>
      </text>
    </comment>
    <comment ref="I63" authorId="0" shape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Art. 587. A pessoa jurídica cuja receita bruta total no ano-calendário anterior tenha sido igual ou inferior a R$ 78.000.000,00 (setenta e oito milhões de reais) ou a R$ 6.500.000,00 (seis milhões e quinhentos mil reais) multiplicado pelo número de meses de atividade do ano-calendário anterior, quando inferior a doze meses, poderá optar pelo regime de tributação com base no lucro presumido (Lei nº. 9.718, de 1998, art. 13, caput ) .
§ 1º A opção pela tributação com base no lucro presumido será definitiva em relação a todo o ano-calendário (Lei nº. 9.718, de 1998, art. 13, § 1º) .
§ 2º Relativamente aos limites de que trata este artigo, a receita bruta auferida no ano anterior será considerada de acordo com o regime de competência ou caixa, observado o critério adotado pela pessoa jurídica, caso tenha, naquele ano, optado pela tributação com base no lucro presumido (Lei nº. 9.718, de 1998, art. 13, § 2º) .
§ 3º Somente a pessoa jurídica que não esteja obrigada à tributação pelo lucro real poderá optar pela tributação com base no lucro presumido.
§ 4º A opção de que trata este artigo será manifestada com o pagamento da primeira ou da quota única do imposto sobre a renda devido correspondente ao primeiro período de apuração de cada ano-calendário ( Lei nº. 9.430, de 1996, art. 26, § 1º ).
Art. 588. O imposto sobre a renda com base no lucro presumido será determinado por períodos de apuração trimestrais, encerrados nos dias 31 de março, 30 de junho, 30 de setembro e 31 de dezembro de cada ano-calendário, observado o disposto neste Título e no Título XI ( Lei nº. 9.430, de 1996, art. 1º e art. 25 ).
Art. 591. A base de cálculo do imposto sobre a renda e do adicional, em cada trimestre, será determinada por meio da aplicação do percentual de oito por cento sobre a receita bruta definida pelo art. 208, auferida no período de apuração, deduzida das devoluções e das vendas canceladas e dos descontos incondicionais concedidos, e observado o disposto no § 7º do art. 238 e nas demais disposições deste Título e do Título XI ( Lei nº. 9.249, de 1995, art. 15 ; e Lei nº. 9.430, de 1996, art. 1º e art. 25, caput, inciso I) .
[...]
Art. 592. Nas seguintes atividades, o percentual de que trata o caput do art. 591 será de ( Lei nº. 9.249, de 1995, art. 15, § 1º ):
[...]
III - trinta e dois por cento, para as atividades de:
a) prestação de serviços em geral, exceto a de serviços hospitalares e de auxílio diagnóstico e terapia, patologia clínica, imagenologia, anatomia patológica e citopatologia, medicina nuclear e análises e patologias clínicas, desde que a prestadora desses serviços seja organizada sob a forma de sociedade empresária e atenda às normas estabelecidas pela Anvisa ( Lei no 9.249, de 1995, art. 15, § 1º, inciso III, alínea “a”)</t>
        </r>
      </text>
    </comment>
    <comment ref="I64" authorId="0" shape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Art. 258. O lucro real é o lucro líquido do período de apuração ajustado pelas adições, exclusões ou compensações prescritas ou autorizadas por este Regulamento ( Decreto-Lei nº. 1.598, de 1977, art. 6º, caput ).
§ 1º A determinação do lucro real será precedida da apuração do lucro líquido de cada período de apuração em observância às disposições das leis comerciais.  (Lei nº. 8.981, de 1995, art. 37, § 1º) .
§ 2º Os valores que, por competirem a outro período de apuração, forem, para efeito de determinação do lucro real, adicionados ao lucro líquido do período de apuração, ou dele excluídos, serão, na determinação do lucro real do período de apuração competente, excluídos do lucro líquido ou a ele adicionados, respectivamente ( Decreto-Lei nº. 1.598, de 1977, art. 6º, § 4º ).
Art. 259. O lucro líquido do período de apuração é a soma algébrica do lucro operacional, das demais receitas e despesas, e das participações, e deverá ser determinado em observância aos preceitos da lei comercial ( Decreto-Lei nº. 1.598, de 1977, art. 6º, § 1º , e art. 67, caput, inciso XI ; Lei nº. 7.450, de 1985, art. 18 ; e Lei nº. 9.249, de 1995, art. 4º ).</t>
        </r>
      </text>
    </comment>
    <comment ref="G65" authorId="0" shapeId="0">
      <text>
        <r>
          <rPr>
            <sz val="11"/>
            <color rgb="FF000000"/>
            <rFont val="Calibri"/>
            <family val="2"/>
            <charset val="1"/>
          </rPr>
          <t xml:space="preserve">Instruções de Preenchimento
</t>
        </r>
        <r>
          <rPr>
            <sz val="9"/>
            <color rgb="FF000000"/>
            <rFont val="Tahoma"/>
            <family val="2"/>
            <charset val="1"/>
          </rPr>
          <t>a) Assinalar com a letra "X" o regime de tributação do imposto de renda ao qual a pessoa jurídica se encontra submetida.</t>
        </r>
      </text>
    </comment>
    <comment ref="I65" authorId="0" shapeId="0">
      <text>
        <r>
          <rPr>
            <sz val="11"/>
            <color rgb="FF000000"/>
            <rFont val="Calibri"/>
            <family val="2"/>
            <charset val="1"/>
          </rPr>
          <t xml:space="preserve">01. Lei Complementar nº. 123/2006 - Institui o Estatuto Nacional da Microempresa e da Empresa de Pequeno Porte; altera dispositivos das Leis no 8.212 e 8.213, ambas de 24 de julho de 1991, da Consolidação das Leis do Trabalho - CLT, aprovada pelo Decreto-Lei no 5.452, de 1o de maio de 1943, da Lei no 10.189, de 14 de fevereiro de 2001, da Lei Complementar no 63, de 11 de janeiro de 1990; e revoga as Leis no 9.317, de 5 de dezembro de 1996, e 9.841, de 5 de outubro de 1999.
</t>
        </r>
        <r>
          <rPr>
            <sz val="9"/>
            <color rgb="FF000000"/>
            <rFont val="Calibri"/>
            <family val="2"/>
            <charset val="1"/>
          </rPr>
          <t>Art. 12.  Fica instituído o Regime Especial Unificado de Arrecadação de Tributos e Contribuições devidos pelas Microempresas e Empresas de Pequeno Porte - Simples Nacional.
Parágrafo único.  (VETADO).
Art. 13.  O Simples Nacional implica o recolhimento mensal, mediante documento único de arrecadação, dos seguintes impostos e contribuições:
I - Imposto sobre a Renda da Pessoa Jurídica - IRPJ;
II - Imposto sobre Produtos Industrializados - IPI, observado o disposto no inciso XII do § 1o deste artigo;
III - Contribuição Social sobre o Lucro Líquido - CSLL;
IV - Contribuição para o Financiamento da Seguridade Social - COFINS, observado o disposto no inciso XII do § 1o deste artigo;
V - Contribuição para o PIS/Pasep, observado o disposto no inciso XII do § 1o deste artigo;
VI - Contribuição Patronal Previdenciária - CPP para a Seguridade Social, a cargo da pessoa jurídica, de que trata o art. 22 da Lei nº. 8.212, de 24 de julho de 1991, exceto no caso da microempresa e da empresa de pequeno porte que se dedique às atividades de prestação de serviços referidas no § 5º-C do art. 18 desta Lei Complementar; 
VII - Imposto sobre Operações Relativas à Circulação de Mercadorias e Sobre Prestações de Serviços de Transporte Interestadual e Intermunicipal e de Comunicação - ICMS;
VIII - Imposto sobre Serviços de Qualquer Natureza - ISS.
[...]
Art. 18.  O valor devido mensalmente pela microempresa ou empresa de pequeno porte optante pelo Simples Nacional será determinado mediante aplicação das alíquotas efetivas, calculadas a partir das alíquotas nominais constantes das tabelas dos Anexos I a V desta Lei Complementar, sobre a base de cálculo de que trata o § 3o deste artigo, observado o disposto no § 15 do art. 3º.</t>
        </r>
      </text>
    </comment>
    <comment ref="I67" authorId="0" shapeId="0">
      <text>
        <r>
          <rPr>
            <sz val="11"/>
            <color rgb="FF000000"/>
            <rFont val="Calibri"/>
            <family val="2"/>
            <charset val="1"/>
          </rPr>
          <t xml:space="preserve">Instruções de Preenchimento
</t>
        </r>
        <r>
          <rPr>
            <sz val="9"/>
            <color rgb="FF000000"/>
            <rFont val="Tahoma"/>
            <family val="2"/>
            <charset val="1"/>
          </rPr>
          <t>a) Na hipótese da pessoa jurídica possuir a situação de optante pela desoneração da folha de pagamento, deverá ser registrado em qual dos incisos do art. 7º, da Lei nº. 12.546/2011 se encontra enquadrada.
Exemplo:
A pessoa jurídica pertence ao setor de construção civil e se encontra enquadrada no grupo 433 da CNAE 2.0.
Registrar a seguinte informação: Art. 7º, Inciso IV.</t>
        </r>
      </text>
    </comment>
    <comment ref="J67" authorId="0" shapeId="0">
      <text>
        <r>
          <rPr>
            <sz val="11"/>
            <color rgb="FF000000"/>
            <rFont val="Calibri"/>
            <family val="2"/>
            <charset val="1"/>
          </rPr>
          <t xml:space="preserve">01. Lei nº. 12.546/2011 - Institui o Regime Especial de Reintegração de Valores Tributários para as Empresas Exportadoras (Reintegra); dispõe sobre a redução do Imposto sobre Produtos Industrializados (IPI) à indústria automotiva; altera a incidência das contribuições previdenciárias devidas pelas empresas que menciona; altera as Leis nº 11.774, de 17 de setembro de 2008, nº 11.033, de 21 de dezembro de 2004, nº 11.196, de 21 de novembro de 2005, nº 10.865, de 30 de abril de 2004, nº 11.508, de 20 de julho de 2007, nº 7.291, de 19 de dezembro de 1984, nº 11.491, de 20 de junho de 2007, nº 9.782, de 26 de janeiro de 1999, e nº 9.294, de 15 de julho de 1996, e a Medida Provisória nº 2.199-14, de 24 de agosto de 2001; revoga o art. 1º da Lei nº 11.529, de 22 de outubro de 2007, e o art. 6º do Decreto-Lei nº 1.593, de 21 de dezembro de 1977, nos termos que especifica; e dá outras providências.
</t>
        </r>
        <r>
          <rPr>
            <sz val="9"/>
            <color rgb="FF000000"/>
            <rFont val="Calibri"/>
            <family val="2"/>
            <charset val="1"/>
          </rPr>
          <t>[...]
Art. 7ª. Até 31 de dezembro de 2020, poderão contribuir sobre o valor da receita bruta, excluídos as vendas canceladas e os descontos incondicionais concedidos, em substituição às contribuições previstas nos incisos I e III do caput do art. 22 da Lei nº 8.212, de 24 de julho de 1991:
I - as empresas que prestam os serviços referidos nos §§ 4º e 5º do art. 14 da Lei nº 11.774, de 17 de setembro de 2008;
II - Revogado;
III - as empresas de transporte rodoviário coletivo de passageiros, com itinerário fixo, municipal, intermunicipal em região metropolitana, intermunicipal, interestadual e internacional enquadradas nas classes 4921-3 e 4922-1 da CNAE 2.0;
IV - as empresas do setor de construção civil, enquadradas nos grupos 412, 432, 433 e 439 da CNAE 2.0;
V - as empresas de transporte ferroviário de passageiros, enquadradas nas subclasses 4912-4/01 e 4912-4/02 da CNAE 2.0;
VI - as empresas de transporte metroferroviário de passageiros, enquadradas na subclasse 4912-4/03 da CNAE 2.0;
VII - as empresas de construção de obras de infraestrutura, enquadradas nos grupos 421, 422, 429 e 431 da CNAE 2.0;
VIII - Revogado;
IX - Revogado;
X - Revogado;
XI - Revogado;
XII - Vetado;
XIII - Vetado.</t>
        </r>
      </text>
    </comment>
    <comment ref="G70" authorId="0" shapeId="0">
      <text>
        <r>
          <rPr>
            <sz val="11"/>
            <color rgb="FF000000"/>
            <rFont val="Calibri"/>
            <family val="2"/>
            <charset val="1"/>
          </rPr>
          <t xml:space="preserve">Instruções de Preenchimento
</t>
        </r>
        <r>
          <rPr>
            <sz val="9"/>
            <color rgb="FF000000"/>
            <rFont val="Tahoma"/>
            <family val="2"/>
            <charset val="1"/>
          </rPr>
          <t>a) Informar o percentual de contribuição concernente ao RAT (Riscos Ambientais do Trabalho) que deverá corresponder à alíquota consignada no âmbito da última GFIP exigível; e
b) O enquadramento da atividade nos correspondentes graus de risco é de responsabilidade da empresa, e deve ser feito mensalmente, com base em sua atividade econômica preponderante, observados o código CNAE da atividade e a alíquota correspondente ao grau de risco, constantes do Anexo I da IN RFB nº. 971/2009.</t>
        </r>
      </text>
    </comment>
    <comment ref="H70" authorId="0" shapeId="0">
      <text>
        <r>
          <rPr>
            <sz val="11"/>
            <color rgb="FF000000"/>
            <rFont val="Calibri"/>
            <family val="2"/>
            <charset val="1"/>
          </rPr>
          <t xml:space="preserve">01. Lei nº. 8.212/1991 - Dispõe sobre a organização da Seguridade Social, institui Plano de Custeio, e dá outras providências.
</t>
        </r>
        <r>
          <rPr>
            <sz val="9"/>
            <color rgb="FF000000"/>
            <rFont val="Calibri"/>
            <family val="2"/>
            <charset val="1"/>
          </rPr>
          <t xml:space="preserve">[...]
Art. 22. A contribuição a cargo da empresa, destinada à Seguridade Social, além do disposto no art. 23, é de:
[...]
II - para o financiamento do benefício previsto nos arts. 57 e 58 da Lei nº 8.213, de 24 de julho de 1991, e daqueles concedidos em razão do grau de incidência de incapacidade laborativa decorrente dos riscos ambientais do trabalho, sobre o total das remunerações pagas ou creditadas, no decorrer do mês, aos segurados empregados e trabalhadores avulsos:
a) 1% (um por cento) para as empresas em cuja atividade preponderante o risco de acidentes do trabalho seja considerado leve;
b) 2% (dois por cento) para as empresas em cuja atividade preponderante esse risco seja considerado médio;
c) 3% (três por cento) para as empresas em cuja atividade preponderante esse risco seja considerado grave.
</t>
        </r>
        <r>
          <rPr>
            <b/>
            <sz val="9"/>
            <color rgb="FF000000"/>
            <rFont val="Calibri"/>
            <family val="2"/>
            <charset val="1"/>
          </rPr>
          <t xml:space="preserve">02. Lei nº. 8.213/1991 - Dispõe sobre os Planos de Benefícios da Previdência Social e dá outras providências.
</t>
        </r>
        <r>
          <rPr>
            <sz val="9"/>
            <color rgb="FF000000"/>
            <rFont val="Calibri"/>
            <family val="2"/>
            <charset val="1"/>
          </rPr>
          <t xml:space="preserve">[...]
Art. 57. A aposentadoria especial será devida, uma vez cumprida a carência exigida nesta Lei, ao segurado que tiver trabalhado sujeito a condições especiais que prejudiquem a saúde ou a integridade física, durante 15 (quinze), 20 (vinte) ou 25 (vinte e cinco) anos, conforme dispuser a lei.  
</t>
        </r>
        <r>
          <rPr>
            <b/>
            <sz val="9"/>
            <color rgb="FF000000"/>
            <rFont val="Calibri"/>
            <family val="2"/>
            <charset val="1"/>
          </rPr>
          <t xml:space="preserve">
03. Instrução Normativa RFB nº. 971/2009 - Dispõe sobre normas gerais de tributação previdenciária e de arrecadação das contribuições sociais destinadas à Previdência Social e as destinadas a outras entidades ou fundos, administradas pela Secretaria da Receita Federal do Brasil (RFB).
</t>
        </r>
        <r>
          <rPr>
            <sz val="9"/>
            <color rgb="FF000000"/>
            <rFont val="Calibri"/>
            <family val="2"/>
            <charset val="1"/>
          </rPr>
          <t>[...]
Art. 72. As contribuições sociais previdenciárias a cargo da empresa ou do equiparado, observadas as disposições específicas desta Instrução Normativa, são:
[...]
II - para o financiamento dos benefícios concedidos em razão do grau de incidência de incapacidade laborativa decorrente dos riscos ambientais do trabalho, incidentes sobre o total das remunerações pagas, devidas ou creditadas, a qualquer título, durante o mês, aos segurados empregados e trabalhadores avulsos que lhes prestam serviços, observado o disposto no inciso I do art. 57, correspondente à aplicação dos seguintes percentuais:
a) 1% (um por cento), para as empresas em cuja atividade preponderante o risco de acidentes do trabalho seja considerado leve;
b) 2% (dois por cento), para as empresas em cuja atividade preponderante o risco de acidentes do trabalho seja considerado médio;
c) 3% (três por cento), para as empresas em cuja atividade preponderante o risco de acidentes do trabalho seja considerado grave;
[...]
§ 1º A contribuição prevista no inciso II do caput será calculada com base no grau de risco da atividade, observadas as seguintes regras: 
I - o enquadramento da atividade nos correspondentes graus de risco é de responsabilidade da empresa, e deve ser feito mensalmente, com base em sua atividade econômica preponderante, observados o código CNAE da atividade e a alíquota correspondente ao grau de risco, constantes do Anexo I desta Instrução Normativa, de acordo com as seguintes regras:</t>
        </r>
      </text>
    </comment>
    <comment ref="G71" authorId="0" shapeId="0">
      <text>
        <r>
          <rPr>
            <sz val="11"/>
            <color rgb="FF000000"/>
            <rFont val="Calibri"/>
            <family val="2"/>
            <charset val="1"/>
          </rPr>
          <t xml:space="preserve">Instruções de Preenchimento
</t>
        </r>
        <r>
          <rPr>
            <sz val="9"/>
            <color rgb="FF000000"/>
            <rFont val="Tahoma"/>
            <family val="2"/>
            <charset val="1"/>
          </rPr>
          <t>a) Informar apenas a alíquota concernente ao FAP (Fator Acidentário Previdenciário) que se encontra disponível através do site www.previdencia.gov.br (FAPweb), mediante o cadastramento de CNPJ e senha, ou na GFIP.</t>
        </r>
      </text>
    </comment>
    <comment ref="H71" authorId="0" shapeId="0">
      <text>
        <r>
          <rPr>
            <sz val="11"/>
            <color rgb="FF000000"/>
            <rFont val="Calibri"/>
            <family val="2"/>
            <charset val="1"/>
          </rPr>
          <t xml:space="preserve">01. Decreto nº. 3.048/1999 - Regulamenta a tributação, a fiscalização, a arrecadação e a administração do Imposto sobre a Renda e Proventos de Qualquer Natureza.
</t>
        </r>
        <r>
          <rPr>
            <sz val="9"/>
            <color rgb="FF000000"/>
            <rFont val="Calibri"/>
            <family val="2"/>
            <charset val="1"/>
          </rPr>
          <t xml:space="preserve">Art. 202-A. As alíquotas constantes nos incisos I a III do art. 202 serão reduzidas em até cinqüenta por cento ou aumentadas em até cem por cento, em razão do desempenho da empresa em relação à sua respectiva atividade, aferido pelo Fator Acidentário de Prevenção - FAP.
§ 1º  O FAP consiste num multiplicador variável num intervalo contínuo de cinco décimos (0,5000) a dois inteiros (2,0000), aplicado com quatro casas decimais, considerado o critério de arredondamento na quarta casa decimal, a ser aplicado à respectiva alíquota.
§ 2º  Para fins da redução ou majoração a que se refere o caput, proceder-se-á à discriminação do desempenho da empresa, dentro da respectiva atividade econômica, a partir da criação de um índice composto pelos índices de gravidade, de frequência e de custo que pondera os respectivos percentis com pesos de cinquenta por cento, de trinta cinco por cento e de quinze por cento, respectivamente. 
§ 3º  O FAP variará em escala contínua por intermédio de procedimento de interpolação linear simples e será aplicado às empresas cuja soma das coordenadas tridimensionais padronizadas esteja compreendida no intervalo disposto no § 2o, considerando-se como referência o ponto de coordenadas nulas (0; 0; 0), que corresponde ao FAP igual a um inteiro (1,00).
§ 4º  Os índices de freqüência, gravidade e custo serão calculados segundo metodologia aprovada pelo Conselho Nacional de Previdência Social, levando-se em conta:
I - para o índice de freqüência, os registros de acidentes e doenças do trabalho informados ao INSS por meio de Comunicação de Acidente do Trabalho - CAT e de benefícios acidentários estabelecidos por nexos técnicos pela perícia médica do INSS, ainda que sem CAT a eles vinculados;                     II - para o índice de gravidade, todos os casos de auxílio-doença, auxílio-acidente, aposentadoria por invalidez e pensão por morte, todos de natureza acidentária, aos quais são atribuídos pesos diferentes em razão da gravidade da ocorrência, como segue: 
a) pensão por morte: peso de cinquenta por cento;  
b) aposentadoria por invalidez: peso de trinta por cento; e
c) auxílio-doença e auxílio-acidente: peso de dez por cento para cada um; e  
III - para o índice de custo, os valores dos benefícios de natureza acidentária pagos ou devidos pela Previdência Social, apurados da seguinte forma:  
a) nos casos de auxílio-doença, com base no tempo de afastamento do trabalhador, em meses e fração de mês; e
b) nos casos de morte ou de invalidez, parcial ou total, mediante projeção da expectativa de sobrevida do segurado, na data de início do benefício, a partir da tábua de mortalidade construída pela Fundação Instituto Brasileiro de Geografia e Estatística - IBGE para toda a população brasileira, considerando-se a média nacional única para ambos os sexos.  
§ 5º  O Ministério da Previdência Social publicará anualmente, sempre no mesmo mês, no Diário Oficial da União, os róis dos percentis de frequência, gravidade e custo por Subclasse da Classificação Nacional de Atividades Econômicas - CNAE e divulgará na rede mundial de computadores o FAP de cada empresa, com as respectivas ordens de freqüência, gravidade, custo e demais elementos que possibilitem a esta verificar o respectivo desempenho dentro da sua CNAE-Subclasse. 
§ 6º  O FAP produzirá efeitos tributários a partir do primeiro dia do quarto mês subseqüente ao de sua divulgação.  
§ 7o  Para o cálculo anual do FAP, serão utilizados os dados de janeiro a dezembro de cada ano, até completar o período de dois anos, a partir do qual os dados do ano inicial serão substituídos pelos novos dados anuais incorporados.   
§ 8o  Para a empresa constituída após janeiro de 2007, o FAP será calculado a partir de 1o de janeiro do ano ano seguinte ao que completar dois anos de constituição. 
§ 9o  Excepcionalmente, no primeiro processamento do FAP serão utilizados os dados de abril de 2007 a dezembro de 2008. 
§ 10.  A metodologia aprovada pelo Conselho Nacional de Previdência Social indicará a sistemática de cálculo e a forma de aplicação de índices e critérios acessórios à composição do índice composto do FAP. </t>
        </r>
      </text>
    </comment>
    <comment ref="F74" authorId="0" shapeId="0">
      <text>
        <r>
          <rPr>
            <sz val="11"/>
            <color rgb="FF000000"/>
            <rFont val="Calibri"/>
            <family val="2"/>
            <charset val="1"/>
          </rPr>
          <t xml:space="preserve">Instruções de Preenchimento
</t>
        </r>
        <r>
          <rPr>
            <sz val="9"/>
            <color rgb="FF000000"/>
            <rFont val="Tahoma"/>
            <family val="2"/>
            <charset val="1"/>
          </rPr>
          <t>a) Na hipótese da pessoa jurídica se encontrar enquadrada como Microempresa ou Empresa de Pequeno Porte optante pelo regime tributário unificado do Simples Nacional, deverá ser informada a alíquota concernente à contribuição previdenciária patronal a que estiver submetida em observância às disposições consignadas nos Anexos de I a V da Lei Complementar nº. 123/2006;
b) Para as pessoas jurídicas submetidas aos regimes de tributação do imposto de renda do Lucro Real ou Lucro Presumido e que não sejam optantes pela desoneração da folha de pagamento instituída pela Lei nº. 12.546/2011, a alíquota de contribuição patronal previdenciária deverá corresponder a 20,00%, nos termos da Lei nº. 8.212/1991, art. 22, inciso I; e
c) As pessoas jurídicas que desempenhem serviços e atividades contempladas com a desoneração da folha de pagamento instituída pela Lei nº. 12.546/2011 deverão consignar alíquota correspondente a zero (0,00%), posto que a contribuição previdenciária fixada no art. 22, inciso I, da  Lei nº. 8.212/1991, incidirá sobre o valor da receita bruta auferida pela empresa.
Entretanto, as pessoas jurídicas enquadradas no inciso I, do art. 7º, da Lei nº. 12.546/2011 (empresas da área de tecnologia da informação e comunicação) e que exerçam outras atividades não contempladas com a desoneração da folha de pagamento deverão consignar a alíquota pertinente de contribuição patronal previdenciária, que deverá ser calculada em observância às disposições consignadas no art. 9º, § 1º, da Lei nº. 12.546/2011.</t>
        </r>
      </text>
    </comment>
    <comment ref="F87" authorId="0" shapeId="0">
      <text>
        <r>
          <rPr>
            <sz val="11"/>
            <color rgb="FF000000"/>
            <rFont val="Calibri"/>
            <family val="2"/>
            <charset val="1"/>
          </rPr>
          <t xml:space="preserve">Instruções de Preenchimento
</t>
        </r>
        <r>
          <rPr>
            <sz val="9"/>
            <color rgb="FF000000"/>
            <rFont val="Tahoma"/>
            <family val="2"/>
            <charset val="1"/>
          </rPr>
          <t>a) Informar o valor unitário da tarifa correspondente a um trecho de deslocamento (ida ou volta ao trabalho);
b) No âmbito da memória de cálculo foi previsto o fornecimento de 02 vales-transporte por dia útil (deslocamentos de ida e volta) e 22 dias úteis de trabalho no mês.
Exemplo:
01. Valor unitário da tarifa do transporte coletivo no Município de São Paulo (Ônibus, Metrô e CPTM): R$ 4,40.</t>
        </r>
      </text>
    </comment>
    <comment ref="F88" authorId="0" shapeId="0">
      <text>
        <r>
          <rPr>
            <sz val="11"/>
            <color rgb="FF000000"/>
            <rFont val="Calibri"/>
            <family val="2"/>
            <charset val="1"/>
          </rPr>
          <t xml:space="preserve">Instruções de Preenchimento
</t>
        </r>
        <r>
          <rPr>
            <sz val="9"/>
            <color rgb="FF000000"/>
            <rFont val="Tahoma"/>
            <family val="2"/>
            <charset val="1"/>
          </rPr>
          <t>a) Informar o valor unitário líquido concernente ao fornecimento de auxílio-refeição (vale) para cada dia útil de trabalho, previsto no Acordo, Convenção Coletiva de Trabalho, ou Sentença Normativa (Dissídio);
b) No âmbito da memória de cálculo foi previsto o fornecimento de 01 auxílio-refeição (vale) por dia útil e 22 dias úteis de trabalho no mês.
c) Na hipótese do Acordo, Convenção Coletiva de Trabalho, ou Sentença Normativa (Dissídio) determinar o fornecimento de cesta básica (auxílio-alimentação) os valores não deverão ser incluídos neste campo. Deverá ser consignada nova rubrica relativa ao fornecimento de cesta básica, no item "D", do presente Submódulo com a apresentação dos valores líquidos concernentes ao fornecimento do benefício.
Exemplo:
01. Valor unitário do auxílio-refeição (vale): R$ 14,73;
02. Valor em reais da parcela de custeio do auxílio-refeição (vale) por parte do trabalhador: R$ 0,13
03. Valor diário líquido do auxílio-refeição (vale) que deverá ser informado (01 - 02): AR = R$ 14,73 - R$ 0,13 = R$ 14,60.</t>
        </r>
      </text>
    </comment>
    <comment ref="G89" authorId="0" shapeId="0">
      <text>
        <r>
          <rPr>
            <sz val="11"/>
            <color rgb="FF000000"/>
            <rFont val="Calibri"/>
            <family val="2"/>
            <charset val="1"/>
          </rPr>
          <t xml:space="preserve">Instruções de Preenchimento
</t>
        </r>
        <r>
          <rPr>
            <sz val="9"/>
            <color rgb="FF000000"/>
            <rFont val="Tahoma"/>
            <family val="2"/>
            <charset val="1"/>
          </rPr>
          <t>a) Informar o valor total mensal líquido concernente ao fornecimento do benefício de assistência médica e familiar previsto no Acordo, Convenção Coletiva de Trabalho, ou Sentença Normativa (Dissídio), consignando a fundamentação legal e a memória de cálculo utilizada nos campos respectivos da tabela de apoio; e
b) O valor informado deverá ser líquido, ou seja, deverão ser deduzidas as parcelas de custeio do benefício por parte do trabalhador.</t>
        </r>
      </text>
    </comment>
    <comment ref="I89" authorId="0" shapeId="0">
      <text>
        <r>
          <rPr>
            <sz val="11"/>
            <color rgb="FF000000"/>
            <rFont val="Calibri"/>
            <family val="2"/>
            <charset val="1"/>
          </rPr>
          <t xml:space="preserve">Instruções de Preenchimento
</t>
        </r>
        <r>
          <rPr>
            <sz val="9"/>
            <color rgb="FF000000"/>
            <rFont val="Tahoma"/>
            <family val="2"/>
            <charset val="1"/>
          </rPr>
          <t>a) Informar o valor total mensal líquido concernente ao fornecimento do benefício de assistência médica e familiar previsto no Acordo, Convenção Coletiva de Trabalho, ou Sentença Normativa (Dissídio), consignando a fundamentação legal e a memória de cálculo utilizada nos campos respectivos da tabela de apoio; e
b) O valor informado deverá ser líquido, ou seja, deverão ser deduzidas as parcelas de custeio do benefício por parte do trabalhador.</t>
        </r>
      </text>
    </comment>
    <comment ref="K89" authorId="0" shapeId="0">
      <text>
        <r>
          <rPr>
            <sz val="11"/>
            <color rgb="FF000000"/>
            <rFont val="Calibri"/>
            <family val="2"/>
            <charset val="1"/>
          </rPr>
          <t xml:space="preserve">Instruções de Preenchimento
</t>
        </r>
        <r>
          <rPr>
            <sz val="9"/>
            <color rgb="FF000000"/>
            <rFont val="Tahoma"/>
            <family val="2"/>
            <charset val="1"/>
          </rPr>
          <t>a) Informar o valor total mensal líquido concernente ao fornecimento do benefício de assistência médica e familiar previsto no Acordo, Convenção Coletiva de Trabalho, ou Sentença Normativa (Dissídio), consignando a fundamentação legal e a memória de cálculo utilizada nos campos respectivos da tabela de apoio; e
b) O valor informado deverá ser líquido, ou seja, deverão ser deduzidas as parcelas de custeio do benefício por parte do trabalhador.</t>
        </r>
      </text>
    </comment>
    <comment ref="C90" authorId="0" shape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ao beneficio.</t>
        </r>
      </text>
    </comment>
    <comment ref="G90" authorId="0" shapeId="0">
      <text>
        <r>
          <rPr>
            <sz val="11"/>
            <color rgb="FF000000"/>
            <rFont val="Calibri"/>
            <family val="2"/>
            <charset val="1"/>
          </rPr>
          <t xml:space="preserve">Instruções de Preenchimento
</t>
        </r>
        <r>
          <rPr>
            <sz val="9"/>
            <color rgb="FF000000"/>
            <rFont val="Tahoma"/>
            <family val="2"/>
            <charset val="1"/>
          </rPr>
          <t>a) Informar o valor mensal do benefício que será efetivamente disponibilizado ao profissional envolvido diretamente na execução contratual, consignando a fundamentação legal e a memória de cálculo utilizada nos campos respectivos da tabela de apoio.</t>
        </r>
      </text>
    </comment>
    <comment ref="I90" authorId="0" shapeId="0">
      <text>
        <r>
          <rPr>
            <sz val="11"/>
            <color rgb="FF000000"/>
            <rFont val="Calibri"/>
            <family val="2"/>
            <charset val="1"/>
          </rPr>
          <t xml:space="preserve">Instruções de Preenchimento
</t>
        </r>
        <r>
          <rPr>
            <sz val="9"/>
            <color rgb="FF000000"/>
            <rFont val="Tahoma"/>
            <family val="2"/>
            <charset val="1"/>
          </rPr>
          <t>a) Informar o valor mensal do benefício que será efetivamente disponibilizado ao profissional envolvido diretamente na execução contratual, consignando a fundamentação legal e a memória de cálculo utilizada nos campos respectivos da tabela de apoio.</t>
        </r>
      </text>
    </comment>
    <comment ref="K90" authorId="0" shapeId="0">
      <text>
        <r>
          <rPr>
            <sz val="11"/>
            <color rgb="FF000000"/>
            <rFont val="Calibri"/>
            <family val="2"/>
            <charset val="1"/>
          </rPr>
          <t xml:space="preserve">Instruções de Preenchimento
</t>
        </r>
        <r>
          <rPr>
            <sz val="9"/>
            <color rgb="FF000000"/>
            <rFont val="Tahoma"/>
            <family val="2"/>
            <charset val="1"/>
          </rPr>
          <t>a) Informar o valor mensal do benefício que será efetivamente disponibilizado ao profissional envolvido diretamente na execução contratual, consignando a fundamentação legal e a memória de cálculo utilizada nos campos respectivos da tabela de apoio.</t>
        </r>
      </text>
    </comment>
    <comment ref="F103" authorId="0" shapeId="0">
      <text>
        <r>
          <rPr>
            <sz val="11"/>
            <color rgb="FF000000"/>
            <rFont val="Calibri"/>
            <family val="2"/>
            <charset val="1"/>
          </rPr>
          <t xml:space="preserve">Instruções de Preenchimento
</t>
        </r>
        <r>
          <rPr>
            <sz val="9"/>
            <color rgb="FF000000"/>
            <rFont val="Tahoma"/>
            <family val="2"/>
            <charset val="1"/>
          </rPr>
          <t>a) Informar o percentual de trabalhadores que serão demitidos durante a vigência do contrato de prestação de serviços e que não cumprirão o aviso prévio trabalhado, ou seja, serão demitidos de forma imediata e farão jus ao aviso prévio indenizado; 
b) O percentual de referência adotado pelo TRT da 2ª Região corresponde a 5,00% e foi obtido com base no levantamento efetuado no âmbito dos contratos celebrados pelo órgão.</t>
        </r>
      </text>
    </comment>
    <comment ref="F106" authorId="0" shapeId="0">
      <text>
        <r>
          <rPr>
            <sz val="11"/>
            <color rgb="FF000000"/>
            <rFont val="Calibri"/>
            <family val="2"/>
            <charset val="1"/>
          </rPr>
          <t xml:space="preserve">Instruções de Preenchimento
</t>
        </r>
        <r>
          <rPr>
            <sz val="9"/>
            <color rgb="FF000000"/>
            <rFont val="Tahoma"/>
            <family val="2"/>
            <charset val="1"/>
          </rPr>
          <t>a) Informar o percentual de trabalhadores que serão demitidos ao término do contrato de prestação de serviços e que cumprirão o aviso prévio trabalhado; 
b) O percentual de referência adotado pelo TRT da 2ª Região corresponde a 100,00% e foi obtido com base no levantamento efetuado no âmbito dos contratos celebrados pelo órgão.</t>
        </r>
      </text>
    </comment>
    <comment ref="F124" authorId="0" shapeId="0">
      <text>
        <r>
          <rPr>
            <sz val="11"/>
            <color rgb="FF000000"/>
            <rFont val="Calibri"/>
            <family val="2"/>
            <charset val="1"/>
          </rPr>
          <t xml:space="preserve">Instruções de Preenchimento
</t>
        </r>
        <r>
          <rPr>
            <sz val="9"/>
            <color rgb="FF000000"/>
            <rFont val="Tahoma"/>
            <family val="2"/>
            <charset val="1"/>
          </rPr>
          <t>a) Informar a quantidade estimada de dias em que haverá ausências justificadas ao trabalho, no período de 12 meses.
b) A quantidade de dias de ausência ao trabalho adotada pelo TRT da 2ª Região como referência corresponde a 02 dias para cada posto e foi obtida com base no levantamento efetuado no âmbito dos contratos celebrados pelo órgão.</t>
        </r>
      </text>
    </comment>
    <comment ref="F125" authorId="0" shapeId="0">
      <text>
        <r>
          <rPr>
            <sz val="11"/>
            <color rgb="FF000000"/>
            <rFont val="Calibri"/>
            <family val="2"/>
            <charset val="1"/>
          </rPr>
          <t xml:space="preserve">Instruções de Preenchimento
</t>
        </r>
        <r>
          <rPr>
            <sz val="9"/>
            <color rgb="FF000000"/>
            <rFont val="Tahoma"/>
            <family val="2"/>
            <charset val="1"/>
          </rPr>
          <t>a) Informar o percentual de trabalhadores que irão usufruir da licença paternidade no ano; 
b) O percentual de referência adotado pelo TRT da 2ª Região corresponde a 2,00% e foi obtido a partir da taxa de natalidade da população brasileira divulgada pelo IBGE.</t>
        </r>
      </text>
    </comment>
    <comment ref="F126" authorId="0" shapeId="0">
      <text>
        <r>
          <rPr>
            <sz val="11"/>
            <color rgb="FF000000"/>
            <rFont val="Calibri"/>
            <family val="2"/>
            <charset val="1"/>
          </rPr>
          <t xml:space="preserve">Instruções de Preenchimento
</t>
        </r>
        <r>
          <rPr>
            <sz val="9"/>
            <color rgb="FF000000"/>
            <rFont val="Tahoma"/>
            <family val="2"/>
            <charset val="1"/>
          </rPr>
          <t>a) Informar o percentual estimativo de trabalhadores que se afastarão em decorrência de acidente de trabalho no ano.
b) A estimativa utilizada pelo TRT da 2ª Região corresponde 8,00% e foi obtida a partir dos dados divulgados pelo IBGE no âmbito do PNAD, considerando a proporção de acidentes de trabalho registrados em relação número de trabalhadores registrados junto ao INSS.</t>
        </r>
      </text>
    </comment>
    <comment ref="F127" authorId="0" shapeId="0">
      <text>
        <r>
          <rPr>
            <sz val="11"/>
            <color rgb="FF000000"/>
            <rFont val="Calibri"/>
            <family val="2"/>
            <charset val="1"/>
          </rPr>
          <t xml:space="preserve">Instruções de Preenchimento
</t>
        </r>
        <r>
          <rPr>
            <sz val="9"/>
            <color rgb="FF000000"/>
            <rFont val="Tahoma"/>
            <family val="2"/>
            <charset val="1"/>
          </rPr>
          <t>a) Informar o percentual estimativo de trabalhadoras que irão usufruir a licença maternidade no ano;
b) A estimativa utilizada pelo TRT da 2ª Região corresponde 2,00% e foi obtida a partir da taxa de natalidade da população brasileira divulgada pelo IBGE.</t>
        </r>
      </text>
    </comment>
    <comment ref="C128" authorId="0" shape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à ausência.</t>
        </r>
      </text>
    </comment>
    <comment ref="G128" authorId="0" shapeId="0">
      <text>
        <r>
          <rPr>
            <sz val="11"/>
            <color rgb="FF000000"/>
            <rFont val="Calibri"/>
            <family val="2"/>
            <charset val="1"/>
          </rPr>
          <t xml:space="preserve">Instruções de Preenchimento
</t>
        </r>
        <r>
          <rPr>
            <sz val="9"/>
            <color rgb="FF000000"/>
            <rFont val="Tahoma"/>
            <family val="2"/>
            <charset val="1"/>
          </rPr>
          <t>a) Informar o valor concernente ao custo para disponibilização do trabalhador substituto quando o profissional envolvido diretamente na execução contratual estiver ausente, consignando a fundamentação legal e a memória de cálculo utilizada nos campos respectivos da tabela de apoio.</t>
        </r>
      </text>
    </comment>
    <comment ref="I128" authorId="0" shapeId="0">
      <text>
        <r>
          <rPr>
            <sz val="11"/>
            <color rgb="FF000000"/>
            <rFont val="Calibri"/>
            <family val="2"/>
            <charset val="1"/>
          </rPr>
          <t xml:space="preserve">Instruções de Preenchimento
</t>
        </r>
        <r>
          <rPr>
            <sz val="9"/>
            <color rgb="FF000000"/>
            <rFont val="Tahoma"/>
            <family val="2"/>
            <charset val="1"/>
          </rPr>
          <t>a) Informar o valor concernente ao custo para disponibilização do trabalhador substituto quando o profissional envolvido diretamente na execução contratual estiver ausente, consignando a fundamentação legal e a memória de cálculo utilizada nos campos respectivos da tabela de apoio.</t>
        </r>
      </text>
    </comment>
    <comment ref="G148" authorId="0" shapeId="0">
      <text>
        <r>
          <rPr>
            <sz val="11"/>
            <color rgb="FF000000"/>
            <rFont val="Calibri"/>
            <family val="2"/>
            <charset val="1"/>
          </rPr>
          <t xml:space="preserve">Instruções de Preenchimento
</t>
        </r>
        <r>
          <rPr>
            <sz val="9"/>
            <color rgb="FF000000"/>
            <rFont val="Tahoma"/>
            <family val="2"/>
            <charset val="1"/>
          </rPr>
          <t>a) Informar o valor da parcela mensal concernente ao fornecimento de uniformes para o posto de trabalho.
Exemplo:
01. Valor total apurado para o fornecimento de um conjunto completo de uniforme para o posto de trabalho: R$ 250,00;
02. Quantidade de conjuntos que deverão ser fornecidos para o posto de trabalho em 12 meses: 03 conjuntos;
03. Valor a ser informado (01 x 02) / 12 = (R$ 250,00 x 03) / 12 = R$ 62,50.</t>
        </r>
      </text>
    </comment>
    <comment ref="G149" authorId="0" shapeId="0">
      <text>
        <r>
          <rPr>
            <sz val="11"/>
            <color rgb="FF000000"/>
            <rFont val="Calibri"/>
            <family val="2"/>
            <charset val="1"/>
          </rPr>
          <t xml:space="preserve">Instruções de Preenchimento
</t>
        </r>
        <r>
          <rPr>
            <sz val="9"/>
            <color rgb="FF000000"/>
            <rFont val="Tahoma"/>
            <family val="2"/>
            <charset val="1"/>
          </rPr>
          <t>a) Informar o valor da parcela mensal concernente ao fornecimento de equipamentos de proteção individual para o posto de trabalho.
Exemplo:
01. Valor total apurado para o fornecimento de um conjunto completo de equipamentos de proteção individual para o posto de trabalho: R$ 100,00;
02. Quantidade de conjuntos que deverão ser fornecidos para o posto de trabalho em 12 meses: 03 conjuntos;
03. Valor a ser informado (01 x 02) / 12 = (R$ 100,00 x 03) / 12 = R$ 25,00.</t>
        </r>
      </text>
    </comment>
    <comment ref="F150" authorId="0" shapeId="0">
      <text>
        <r>
          <rPr>
            <sz val="11"/>
            <color rgb="FF000000"/>
            <rFont val="Calibri"/>
            <family val="2"/>
            <charset val="1"/>
          </rPr>
          <t xml:space="preserve">Instruções de Preenchimento
</t>
        </r>
        <r>
          <rPr>
            <sz val="9"/>
            <color rgb="FF000000"/>
            <rFont val="Tahoma"/>
            <family val="2"/>
            <charset val="1"/>
          </rPr>
          <t>a) Informar o valor total mensal relativo ao fornecimento dos insumos necessários para o desempenho das atribuições previstas para a contratação.
Exemplo:
01. Valor total mensal com o fornecimento dos insumos: R$ 1.000,00.</t>
        </r>
      </text>
    </comment>
    <comment ref="F151" authorId="0" shapeId="0">
      <text>
        <r>
          <rPr>
            <sz val="11"/>
            <color rgb="FF000000"/>
            <rFont val="Calibri"/>
            <family val="2"/>
            <charset val="1"/>
          </rPr>
          <t xml:space="preserve">Instruções de Preenchimento
</t>
        </r>
        <r>
          <rPr>
            <sz val="9"/>
            <color rgb="FF000000"/>
            <rFont val="Tahoma"/>
            <family val="2"/>
            <charset val="1"/>
          </rPr>
          <t>a) Informar o valor total mensal relativo ao fornecimento dos insumos necessários para o desempenho das atribuições previstas para a contratação.
Exemplo:
01. Valor total mensal com o fornecimento dos insumos: R$ 1.000,00.</t>
        </r>
      </text>
    </comment>
    <comment ref="C152" authorId="0" shapeId="0">
      <text>
        <r>
          <rPr>
            <sz val="11"/>
            <color rgb="FF000000"/>
            <rFont val="Calibri"/>
            <family val="2"/>
            <charset val="1"/>
          </rPr>
          <t xml:space="preserve">Instruções de Preenchimento
</t>
        </r>
        <r>
          <rPr>
            <sz val="9"/>
            <color rgb="FF000000"/>
            <rFont val="Tahoma"/>
            <family val="2"/>
            <charset val="1"/>
          </rPr>
          <t xml:space="preserve">
a) Consignar a descrição da rubrica correspondente ao insumo.</t>
        </r>
      </text>
    </comment>
    <comment ref="F152" authorId="0" shapeId="0">
      <text>
        <r>
          <rPr>
            <sz val="11"/>
            <color rgb="FF000000"/>
            <rFont val="Calibri"/>
            <family val="2"/>
            <charset val="1"/>
          </rPr>
          <t xml:space="preserve">Instruções de Preenchimento
</t>
        </r>
        <r>
          <rPr>
            <sz val="9"/>
            <color rgb="FF000000"/>
            <rFont val="Tahoma"/>
            <family val="2"/>
            <charset val="1"/>
          </rPr>
          <t>a) Informar o valor total mensal relativo ao fornecimento dos insumos necessários para o desempenho das atribuições previstas para a contratação.
Exemplo:
01. Valor total mensal com o fornecimento dos insumos: R$ 1.000,00.</t>
        </r>
      </text>
    </comment>
    <comment ref="I166" authorId="0" shape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Art. 587. A pessoa jurídica cuja receita bruta total no ano-calendário anterior tenha sido igual ou inferior a R$ 78.000.000,00 (setenta e oito milhões de reais) ou a R$ 6.500.000,00 (seis milhões e quinhentos mil reais) multiplicado pelo número de meses de atividade do ano-calendário anterior, quando inferior a doze meses, poderá optar pelo regime de tributação com base no lucro presumido (Lei nº. 9.718, de 1998, art. 13, caput ) .
§ 1º A opção pela tributação com base no lucro presumido será definitiva em relação a todo o ano-calendário (Lei nº. 9.718, de 1998, art. 13, § 1º) .
§ 2º Relativamente aos limites de que trata este artigo, a receita bruta auferida no ano anterior será considerada de acordo com o regime de competência ou caixa, observado o critério adotado pela pessoa jurídica, caso tenha, naquele ano, optado pela tributação com base no lucro presumido (Lei nº. 9.718, de 1998, art. 13, § 2º) .
§ 3º Somente a pessoa jurídica que não esteja obrigada à tributação pelo lucro real poderá optar pela tributação com base no lucro presumido.
§ 4º A opção de que trata este artigo será manifestada com o pagamento da primeira ou da quota única do imposto sobre a renda devido correspondente ao primeiro período de apuração de cada ano-calendário ( Lei nº. 9.430, de 1996, art. 26, § 1º ).
Art. 588. O imposto sobre a renda com base no lucro presumido será determinado por períodos de apuração trimestrais, encerrados nos dias 31 de março, 30 de junho, 30 de setembro e 31 de dezembro de cada ano-calendário, observado o disposto neste Título e no Título XI ( Lei nº. 9.430, de 1996, art. 1º e art. 25 ).
Art. 591. A base de cálculo do imposto sobre a renda e do adicional, em cada trimestre, será determinada por meio da aplicação do percentual de oito por cento sobre a receita bruta definida pelo art. 208, auferida no período de apuração, deduzida das devoluções e das vendas canceladas e dos descontos incondicionais concedidos, e observado o disposto no § 7º do art. 238 e nas demais disposições deste Título e do Título XI ( Lei nº. 9.249, de 1995, art. 15 ; e Lei nº. 9.430, de 1996, art. 1º e art. 25, caput, inciso I) .
[...]
Art. 592. Nas seguintes atividades, o percentual de que trata o caput do art. 591 será de ( Lei nº. 9.249, de 1995, art. 15, § 1º ):
[...]
III - trinta e dois por cento, para as atividades de:
a) prestação de serviços em geral, exceto a de serviços hospitalares e de auxílio diagnóstico e terapia, patologia clínica, imagenologia, anatomia patológica e citopatologia, medicina nuclear e análises e patologias clínicas, desde que a prestadora desses serviços seja organizada sob a forma de sociedade empresária e atenda às normas estabelecidas pela Anvisa ( Lei no 9.249, de 1995, art. 15, § 1º, inciso III, alínea “a” );</t>
        </r>
      </text>
    </comment>
    <comment ref="I167" authorId="0" shapeId="0">
      <text>
        <r>
          <rPr>
            <sz val="11"/>
            <color rgb="FF000000"/>
            <rFont val="Calibri"/>
            <family val="2"/>
            <charset val="1"/>
          </rPr>
          <t xml:space="preserve">01. Decreto nº. 9.580/2018 - Regulamenta a tributação, a fiscalização, a arrecadação e a administração do Imposto sobre a Renda e Proventos de Qualquer Natureza.
</t>
        </r>
        <r>
          <rPr>
            <sz val="9"/>
            <color rgb="FF000000"/>
            <rFont val="Calibri"/>
            <family val="2"/>
            <charset val="1"/>
          </rPr>
          <t>Art. 258. O lucro real é o lucro líquido do período de apuração ajustado pelas adições, exclusões ou compensações prescritas ou autorizadas por este Regulamento ( Decreto-Lei nº. 1.598, de 1977, art. 6º, caput ).
§ 1º A determinação do lucro real será precedida da apuração do lucro líquido de cada período de apuração em observância às disposições das leis comerciais.  (Lei nº. 8.981, de 1995, art. 37, § 1º) .
§ 2º Os valores que, por competirem a outro período de apuração, forem, para efeito de determinação do lucro real, adicionados ao lucro líquido do período de apuração, ou dele excluídos, serão, na determinação do lucro real do período de apuração competente, excluídos do lucro líquido ou a ele adicionados, respectivamente ( Decreto-Lei nº. 1.598, de 1977, art. 6º, § 4º ).
Art. 259. O lucro líquido do período de apuração é a soma algébrica do lucro operacional, das demais receitas e despesas, e das participações, e deverá ser determinado em observância aos preceitos da lei comercial ( Decreto-Lei nº. 1.598, de 1977, art. 6º, § 1º , e art. 67, caput, inciso XI ; Lei nº. 7.450, de 1985, art. 18 ; e Lei nº. 9.249, de 1995, art. 4º ).</t>
        </r>
      </text>
    </comment>
    <comment ref="I168" authorId="0" shapeId="0">
      <text>
        <r>
          <rPr>
            <sz val="11"/>
            <color rgb="FF000000"/>
            <rFont val="Calibri"/>
            <family val="2"/>
            <charset val="1"/>
          </rPr>
          <t xml:space="preserve">01. Lei Complementar nº. 123/2006 - Institui o Estatuto Nacional da Microempresa e da Empresa de Pequeno Porte; altera dispositivos das Leis no 8.212 e 8.213, ambas de 24 de julho de 1991, da Consolidação das Leis do Trabalho - CLT, aprovada pelo Decreto-Lei no 5.452, de 1o de maio de 1943, da Lei no 10.189, de 14 de fevereiro de 2001, da Lei Complementar no 63, de 11 de janeiro de 1990; e revoga as Leis no 9.317, de 5 de dezembro de 1996, e 9.841, de 5 de outubro de 1999.
</t>
        </r>
        <r>
          <rPr>
            <sz val="9"/>
            <color rgb="FF000000"/>
            <rFont val="Calibri"/>
            <family val="2"/>
            <charset val="1"/>
          </rPr>
          <t>Art. 12.  Fica instituído o Regime Especial Unificado de Arrecadação de Tributos e Contribuições devidos pelas Microempresas e Empresas de Pequeno Porte - Simples Nacional.
Parágrafo único.  (VETADO).
Art. 13.  O Simples Nacional implica o recolhimento mensal, mediante documento único de arrecadação, dos seguintes impostos e contribuições:
I - Imposto sobre a Renda da Pessoa Jurídica - IRPJ;
II - Imposto sobre Produtos Industrializados - IPI, observado o disposto no inciso XII do § 1o deste artigo;
III - Contribuição Social sobre o Lucro Líquido - CSLL;
IV - Contribuição para o Financiamento da Seguridade Social - COFINS, observado o disposto no inciso XII do § 1o deste artigo;
V - Contribuição para o PIS/Pasep, observado o disposto no inciso XII do § 1o deste artigo;
VI - Contribuição Patronal Previdenciária - CPP para a Seguridade Social, a cargo da pessoa jurídica, de que trata o art. 22 da Lei nº. 8.212, de 24 de julho de 1991, exceto no caso da microempresa e da empresa de pequeno porte que se dedique às atividades de prestação de serviços referidas no § 5º-C do art. 18 desta Lei Complementar; 
VII - Imposto sobre Operações Relativas à Circulação de Mercadorias e Sobre Prestações de Serviços de Transporte Interestadual e Intermunicipal e de Comunicação - ICMS;
VIII - Imposto sobre Serviços de Qualquer Natureza - ISS.
[...]
Art. 18.  O valor devido mensalmente pela microempresa ou empresa de pequeno porte optante pelo Simples Nacional será determinado mediante aplicação das alíquotas efetivas, calculadas a partir das alíquotas nominais constantes das tabelas dos Anexos I a V desta Lei Complementar, sobre a base de cálculo de que trata o § 3o deste artigo, observado o disposto no § 15 do art. 3º.</t>
        </r>
      </text>
    </comment>
    <comment ref="J170" authorId="0" shapeId="0">
      <text>
        <r>
          <rPr>
            <sz val="11"/>
            <color rgb="FF000000"/>
            <rFont val="Calibri"/>
            <family val="2"/>
            <charset val="1"/>
          </rPr>
          <t xml:space="preserve">01. Lei nº. 12.546/2011 - Institui o Regime Especial de Reintegração de Valores Tributários para as Empresas Exportadoras (Reintegra); dispõe sobre a redução do Imposto sobre Produtos Industrializados (IPI) à indústria automotiva; altera a incidência das contribuições previdenciárias devidas pelas empresas que menciona; altera as Leis nº 11.774, de 17 de setembro de 2008, nº 11.033, de 21 de dezembro de 2004, nº 11.196, de 21 de novembro de 2005, nº 10.865, de 30 de abril de 2004, nº 11.508, de 20 de julho de 2007, nº 7.291, de 19 de dezembro de 1984, nº 11.491, de 20 de junho de 2007, nº 9.782, de 26 de janeiro de 1999, e nº 9.294, de 15 de julho de 1996, e a Medida Provisória nº 2.199-14, de 24 de agosto de 2001; revoga o art. 1º da Lei nº 11.529, de 22 de outubro de 2007, e o art. 6º do Decreto-Lei nº 1.593, de 21 de dezembro de 1977, nos termos que especifica; e dá outras providências.
</t>
        </r>
        <r>
          <rPr>
            <sz val="9"/>
            <color rgb="FF000000"/>
            <rFont val="Calibri"/>
            <family val="2"/>
            <charset val="1"/>
          </rPr>
          <t>[...]
Art. 7ª. Até 31 de dezembro de 2020, poderão contribuir sobre o valor da receita bruta, excluídos as vendas canceladas e os descontos incondicionais concedidos, em substituição às contribuições previstas nos incisos I e III do caput do art. 22 da Lei nº 8.212, de 24 de julho de 1991:
I - as empresas que prestam os serviços referidos nos §§ 4º e 5º do art. 14 da Lei nº 11.774, de 17 de setembro de 2008;
II - Revogado;
III - as empresas de transporte rodoviário coletivo de passageiros, com itinerário fixo, municipal, intermunicipal em região metropolitana, intermunicipal, interestadual e internacional enquadradas nas classes 4921-3 e 4922-1 da CNAE 2.0;
IV - as empresas do setor de construção civil, enquadradas nos grupos 412, 432, 433 e 439 da CNAE 2.0;
V - as empresas de transporte ferroviário de passageiros, enquadradas nas subclasses 4912-4/01 e 4912-4/02 da CNAE 2.0;
VI - as empresas de transporte metroferroviário de passageiros, enquadradas na subclasse 4912-4/03 da CNAE 2.0;
VII - as empresas de construção de obras de infraestrutura, enquadradas nos grupos 421, 422, 429 e 431 da CNAE 2.0;
VIII - Revogado;
IX - Revogado;
X - Revogado;
XI - Revogado;
XII - Vetado;
XIII - Vetado.</t>
        </r>
      </text>
    </comment>
    <comment ref="F174" authorId="0" shapeId="0">
      <text>
        <r>
          <rPr>
            <sz val="11"/>
            <color rgb="FF000000"/>
            <rFont val="Calibri"/>
            <family val="2"/>
            <charset val="1"/>
          </rPr>
          <t xml:space="preserve">Instruções de Preenchimento
</t>
        </r>
        <r>
          <rPr>
            <sz val="9"/>
            <color rgb="FF000000"/>
            <rFont val="Tahoma"/>
            <family val="2"/>
            <charset val="1"/>
          </rPr>
          <t>a) Informar o percentual de custos indiretos; 
b) Custos indiretos correspondem aos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
I) funcionamento e manutenção da sede, aluguel, água, luz, telefone, Imposto Predial Territorial Urbano (IPTU), dentre outros;
II) pessoal administrativo;
III) material e equipamentos de escritório;
IV) preposto; e
V) seguros.
c) O percentual de referência adotado pelo TRT da 2ª Região corresponde a 10,00% e foi obtido a partir da taxa média de custos indiretos praticada pelas empresas do ramo.</t>
        </r>
      </text>
    </comment>
    <comment ref="F175" authorId="0" shapeId="0">
      <text>
        <r>
          <rPr>
            <sz val="11"/>
            <color rgb="FF000000"/>
            <rFont val="Calibri"/>
            <family val="2"/>
            <charset val="1"/>
          </rPr>
          <t xml:space="preserve">Instruções de Preenchimento
</t>
        </r>
        <r>
          <rPr>
            <sz val="9"/>
            <color rgb="FF000000"/>
            <rFont val="Tahoma"/>
            <family val="2"/>
            <charset val="1"/>
          </rPr>
          <t>a) Informar o percentual de lucro; 
b) O lucro corresponde ao ganho decorrente da exploração da atividade econômica, calculado mediante incidência percentual sobre o efetivamente executado pela empresa, a exemplo da remuneração, benefícios mensais e diários, encargos sociais e trabalhistas, insumos diversos e custos indiretos.
c) O percentual de referência adotado pelo TRT da 2ª Região corresponde a 10,00% e foi obtido a partir da taxa média de lucro pratica pelas empresas do ramo.</t>
        </r>
      </text>
    </comment>
    <comment ref="F178" authorId="0" shapeId="0">
      <text>
        <r>
          <rPr>
            <sz val="11"/>
            <color rgb="FF000000"/>
            <rFont val="Calibri"/>
            <family val="2"/>
            <charset val="1"/>
          </rPr>
          <t xml:space="preserve">Instruções de Preenchimento
</t>
        </r>
        <r>
          <rPr>
            <sz val="9"/>
            <color rgb="FF000000"/>
            <rFont val="Tahoma"/>
            <family val="2"/>
            <charset val="1"/>
          </rPr>
          <t>a) O preenchimento da alíquota referente ao PIS dar-se-á de forma automática para as pessoas jurídicas submetidas aos regimes de tributação do Lucro Real ou Presumido, uma vez que a opção tenha sido assinalada com "X" no campo específico da Planilha de Custos e Formação de Preços. Para as pessoas jurídicas que apuram o Imposto de Renda com base no Lucro Presumido ou Arbitrado a incidência do PIS se dá sob o regime cumulativo e a alíquota corresponde a 0,65% do faturamento. Para as pessoas jurídicas que apuram o Imposto de Renda com base no Lucro Real a incidência do PIS se dá sob o regime não-cumulativo e a alíquota corresponde a 1,65% do faturamento;
b) Na hipótese da pessoa jurídica apresentar-se enquadrada como Microempresa ou Empresa de Pequeno Porte e realizar a opção pelo regime de tributação unificado do Simples Nacional, deverá ser informada a alíquota efetiva do PIS, calculada em observância às disposições consignadas nos arts. 18 a 20 e Anexos I a V, da Lei Complementar nº. 123/2006.</t>
        </r>
      </text>
    </comment>
    <comment ref="F179" authorId="0" shapeId="0">
      <text>
        <r>
          <rPr>
            <sz val="11"/>
            <color rgb="FF000000"/>
            <rFont val="Calibri"/>
            <family val="2"/>
            <charset val="1"/>
          </rPr>
          <t xml:space="preserve">Instruções de Preenchimento
</t>
        </r>
        <r>
          <rPr>
            <sz val="9"/>
            <color rgb="FF000000"/>
            <rFont val="Tahoma"/>
            <family val="2"/>
            <charset val="1"/>
          </rPr>
          <t>a) O preenchimento da alíquota referente ao COFINS dar-se-á de forma automática para as pessoas jurídicas submetidas aos regimes de tributação do Lucro Real ou Presumido, uma vez que a opção tenha sido assinalada com "X" no campo específico da Planilha de Custos e Formação de Preços. Para as pessoas jurídicas que apuram o Imposto de Renda com base no Lucro Presumido ou Arbitrado a incidência da COFINS se dá sob o regime cumulativo e a alíquota corresponde a 3,00% do faturamento. Para as pessoas jurídicas que apuram o Imposto de Renda com base no Lucro Real a incidência da COFINS se dá sob o regime não-cumulativo e a alíquota corresponde a 7,60% do faturamento;
b) Na hipótese da pessoa jurídica apresentar-se enquadrada como Microempresa ou Empresa de Pequeno Porte e realizar a opção pelo regime de tributação unificado do Simples Nacional, deverá ser informada a alíquota efetiva do COFINS, calculada em observância às disposições consignadas nos arts. 18 a 20 e Anexos I a V, da Lei Complementar nº. 123/2006.</t>
        </r>
      </text>
    </comment>
    <comment ref="F180" authorId="0" shapeId="0">
      <text>
        <r>
          <rPr>
            <sz val="11"/>
            <color rgb="FF000000"/>
            <rFont val="Calibri"/>
            <family val="2"/>
            <charset val="1"/>
          </rPr>
          <t xml:space="preserve">Instruções de Preenchimento
</t>
        </r>
        <r>
          <rPr>
            <sz val="9"/>
            <color rgb="FF000000"/>
            <rFont val="Tahoma"/>
            <family val="2"/>
            <charset val="1"/>
          </rPr>
          <t xml:space="preserve">a) O preenchimento da alíquota referente à CPRB dar-se-á de forma automática para a pessoa jurídica que não seja optante pela desoneração da folha de pagamento instituída pela Lei nº. 12.546/2011, uma vez que a opção tenha sido assinalada com "X" no campo específico da Planilha de Custos e Formação de Preços;
b) Na hipótese da pessoa jurídica enquadrar-se na condição de optante pela desoneração da folha de pagamento, deverá ser informada a alíquota concernente à CPRB que se encontra estabelecida no art. 7º-A, da Lei nº. 12.546/2011.
</t>
        </r>
        <r>
          <rPr>
            <b/>
            <sz val="9"/>
            <color rgb="FF000000"/>
            <rFont val="Tahoma"/>
            <family val="2"/>
            <charset val="1"/>
          </rPr>
          <t xml:space="preserve">Lei nº. 12.546/2011
</t>
        </r>
        <r>
          <rPr>
            <sz val="9"/>
            <color rgb="FF000000"/>
            <rFont val="Tahoma"/>
            <family val="2"/>
            <charset val="1"/>
          </rPr>
          <t>[...]
Art. 7º-A. A alíquota da contribuição sobre a receita bruta prevista no art. 7º será de 4,5% (quatro inteiros e cinco décimos por cento), exceto para as empresas de call center referidas no inciso I, que contribuirão à alíquota de 3% (três por cento), e para as empresas identificadas nos incisos III, V e VI, todos do caput do art. 7º, que contribuirão à alíquota de 2% (dois por cento).</t>
        </r>
      </text>
    </comment>
    <comment ref="F183" authorId="0" shapeId="0">
      <text>
        <r>
          <rPr>
            <sz val="11"/>
            <color rgb="FF000000"/>
            <rFont val="Calibri"/>
            <family val="2"/>
            <charset val="1"/>
          </rPr>
          <t xml:space="preserve">Instruções de Preenchimento
</t>
        </r>
        <r>
          <rPr>
            <sz val="9"/>
            <color rgb="FF000000"/>
            <rFont val="Tahoma"/>
            <family val="2"/>
            <charset val="1"/>
          </rPr>
          <t>a) Informar a alíquota corresponde ao Imposto sobre Serviços de Qualquer Natureza - ISS para os serviços, definida no âmbito da legislação municipal.</t>
        </r>
      </text>
    </comment>
  </commentList>
</comments>
</file>

<file path=xl/comments2.xml><?xml version="1.0" encoding="utf-8"?>
<comments xmlns="http://schemas.openxmlformats.org/spreadsheetml/2006/main">
  <authors>
    <author/>
  </authors>
  <commentList>
    <comment ref="F12" authorId="0" shapeId="0">
      <text>
        <r>
          <rPr>
            <b/>
            <sz val="9"/>
            <color rgb="FF000000"/>
            <rFont val="Calibri"/>
            <family val="2"/>
            <charset val="1"/>
          </rPr>
          <t xml:space="preserve">01. Constituição Federal/1988
</t>
        </r>
        <r>
          <rPr>
            <sz val="9"/>
            <color rgb="FF000000"/>
            <rFont val="Calibri"/>
            <family val="2"/>
            <charset val="1"/>
          </rPr>
          <t xml:space="preserve">Art. 8º É livre a associação profissional ou sindical, observado o seguinte:
[...]
II - é vedada a criação de mais de uma organização sindical, em qualquer grau, representativa de categoria profissional ou econômica, na mesma base territorial, que será definida pelos trabalhadores ou empregadores interessados, não podendo ser inferior à área de um Município;
[...]
VI - é obrigatória a participação dos sindicatos nas negociações coletivas de trabalho;
</t>
        </r>
        <r>
          <rPr>
            <b/>
            <sz val="9"/>
            <color rgb="FF000000"/>
            <rFont val="Calibri"/>
            <family val="2"/>
            <charset val="1"/>
          </rPr>
          <t xml:space="preserve">02. Decreto-Lei nº. 5.452/1943 - Consolidação das Leis do Trabalho (CLT)
</t>
        </r>
        <r>
          <rPr>
            <sz val="9"/>
            <color rgb="FF000000"/>
            <rFont val="Calibri"/>
            <family val="2"/>
            <charset val="1"/>
          </rPr>
          <t xml:space="preserve">Art. 516 - Não será reconhecido mais de um Sindicato representativo da mesma categoria econômica ou profissional, ou profissão liberal, em uma dada base territorial.
[...]
Art. 570. Os sindicatos constituir-se-ão, normalmente, por categorias econômicas ou profissionais, específicas, na conformidade da discriminação do quadro das atividades e profissões a que se refere o art. 577 ou segundo as subdivisões que, sob proposta da Comissão do Enquadramento Sindical, de que trata o art. 576, forem criadas pelo ministro do Trabalho, Indústria e Comércio.
[...]
Art. 577 - O Quadro de Atividades e Profissões em vigor fixará o plano básico do enquadramento sindical.
</t>
        </r>
        <r>
          <rPr>
            <b/>
            <sz val="9"/>
            <color rgb="FF000000"/>
            <rFont val="Calibri"/>
            <family val="2"/>
            <charset val="1"/>
          </rPr>
          <t xml:space="preserve">03. Instrução Normativa nº. 05/2017 - Dispõe sobre as regras e diretrizes do procedimento de contratação de serviços sob o regime de execução indireta no âmbito da Administração Pública federal direta, autárquica e fundacional.
</t>
        </r>
        <r>
          <rPr>
            <sz val="9"/>
            <color rgb="FF000000"/>
            <rFont val="Calibri"/>
            <family val="2"/>
            <charset val="1"/>
          </rPr>
          <t>Anexo I
Inciso XXII - SALÁRIO: valor a ser efetivamente pago ao profissional envolvido diretamente na execução contratual, não podendo ser inferior ao estabelecido em Acordo ou Convenção Coletiva, Sentença Normativa ou lei. Quando da inexistência destes, o valor poderá ser aquele praticado no mercado ou apurado em publicações ou pesquisas setoriais para a categoria profissional correspondente.</t>
        </r>
      </text>
    </comment>
    <comment ref="F13" authorId="0" shapeId="0">
      <text>
        <r>
          <rPr>
            <b/>
            <sz val="9"/>
            <color rgb="FF000000"/>
            <rFont val="Calibri"/>
            <family val="2"/>
            <charset val="1"/>
          </rPr>
          <t xml:space="preserve">01. Decreto-Lei nº. 5.452/1943 - Consolidação das Leis do Trabalho (CLT)
</t>
        </r>
        <r>
          <rPr>
            <sz val="9"/>
            <color rgb="FF000000"/>
            <rFont val="Calibri"/>
            <family val="2"/>
            <charset val="1"/>
          </rPr>
          <t xml:space="preserve">Art. 193. São consideradas atividades ou operações perigosas, na forma da regulamentação aprovada pelo Ministério do Trabalho e Emprego, aquelas que, por sua natureza ou métodos de trabalho, impliquem risco acentuado em virtude de exposição permanente do trabalhador a:
I - inflamáveis, explosivos ou energia elétrica;
II - roubos ou outras espécies de violência física nas atividades profissionais de segurança pessoal ou patrimonial.
§ 1º - O trabalho em condições de periculosidade assegura ao empregado um adicional de 30% (trinta por cento) sobre o salário sem os acréscimos resultantes de gratificações, prêmios ou participações nos lucros da empresa.
§ 2º - O empregado poderá optar pelo adicional de insalubridade que porventura lhe seja devido.
§ 3º Serão descontados ou compensados do adicional outros da mesma natureza eventualmente já concedidos ao vigilante por meio de acordo coletivo.
§ 4o  São também consideradas perigosas as atividades de trabalhador em motocicleta.
Art.194 - O direito do empregado ao adicional de insalubridade ou de periculosidade cessará com a eliminação do risco à sua saúde ou integridade física, nos termos desta Seção e das normas expedidas pelo Ministério do Trabalho.
Art. . 195 - A caracterização e a classificação da insalubridade e da periculosidade, segundo as normas do Ministério do Trabalho, far-se-ão através de perícia a cargo de Médico do Trabalho ou Engenheiro do Trabalho, registrados no Ministério do Trabalho.
§ 1º - É facultado às empresas e aos sindicatos das categorias profissionais interessadas requererem ao Ministério do Trabalho a realização de perícia em estabelecimento ou setor deste, com o objetivo de caracterizar e classificar ou delimitar as atividades insalubres ou perigosas.
§ 2º - Argüida em juízo insalubridade ou periculosidade, seja por empregado, seja por Sindicato em favor de grupo de associado, o juiz designará perito habilitado na forma deste artigo, e, onde não houver, requisitará perícia ao órgão competente do Ministério do Trabalho.
§ 3º - O disposto nos parágrafos anteriores não prejudica a ação fiscalizadora do Ministério do Trabalho, nem a realização ex officio da perícia.
§ 4º Antes de aceso um forno, serão tomadas precauções para evitar explosões ou retrocesso de chama.
Art.196 - Os efeitos pecuniários decorrentes do trabalho em condições de insalubridade ou periculosidade serão devidos a contar da data da inclusão da respectiva atividade nos quadros aprovados pelo Ministro do Trabalho, respeitadas as normas do artigo 11.
 Art. . 197 - Os materiais e substâncias empregados, manipulados ou transportados nos locais de trabalho, quando perigosos ou nocivos à saúde, devem conter, no rótulo, sua composição, recomendações de socorro imediato e o símbolo de perigo correspondente, segundo a padronização internacional.
Parágrafo único - Os estabelecimentos que mantenham as atividades previstas neste artigo afixarão, nos setores de trabalho atingidas, avisos ou cartazes, com advertência quanto aos materiais e substâncias perigosos ou nocivos à saúde.
</t>
        </r>
        <r>
          <rPr>
            <b/>
            <sz val="9"/>
            <color rgb="FF000000"/>
            <rFont val="Calibri"/>
            <family val="2"/>
            <charset val="1"/>
          </rPr>
          <t xml:space="preserve">02. Norma Regulamentadora nº. 16 - Ministério do Trabalho e Emprego: Atividades e Operações Perigosas
</t>
        </r>
        <r>
          <rPr>
            <sz val="9"/>
            <color rgb="FF000000"/>
            <rFont val="Calibri"/>
            <family val="2"/>
            <charset val="1"/>
          </rPr>
          <t xml:space="preserve">Íntegra disponível em: https://enit.trabalho.gov.br/portal/index.php/seguranca-e-saude-no-trabalho/sst-menu/sst-normatizacao/sst-nr-portugues?view=default
</t>
        </r>
        <r>
          <rPr>
            <b/>
            <sz val="9"/>
            <color rgb="FF000000"/>
            <rFont val="Calibri"/>
            <family val="2"/>
            <charset val="1"/>
          </rPr>
          <t xml:space="preserve">03. Súmula nº. 191 - Tribunal Superior do Trabalho
</t>
        </r>
        <r>
          <rPr>
            <sz val="9"/>
            <color rgb="FF000000"/>
            <rFont val="Calibri"/>
            <family val="2"/>
            <charset val="1"/>
          </rPr>
          <t>O adicional incide apenas sobre o salário básico e não sobre este acrescido de outros adicionais.</t>
        </r>
      </text>
    </comment>
    <comment ref="F14" authorId="0" shapeId="0">
      <text>
        <r>
          <rPr>
            <b/>
            <sz val="9"/>
            <color rgb="FF000000"/>
            <rFont val="Calibri"/>
            <family val="2"/>
            <charset val="1"/>
          </rPr>
          <t xml:space="preserve">01. Decreto-Lei nº. 5.452/1943 - Consolidação das Leis do Trabalho (CLT)
</t>
        </r>
        <r>
          <rPr>
            <sz val="9"/>
            <color rgb="FF000000"/>
            <rFont val="Calibri"/>
            <family val="2"/>
            <charset val="1"/>
          </rPr>
          <t xml:space="preserve">Art. . 189 - Serão consideradas atividades ou operações insalubres aquelas que, por sua natureza, condições ou métodos de trabalho, exponham os empregados a agentes nocivos à saúde, acima dos limites de tolerância fixados em razão da natureza e da intensidade do agente e do tempo de exposição aos seus efeitos.
 Art. . 190 - O Ministério do Trabalho aprovará o quadro das atividades e operações insalubres e adotará normas sobre os critérios de caracterização da insalubridade, os limites de tolerância aos agentes agressivos, meios de proteção e o tempo máximo de exposição do empregado a esses agentes.
Parágrafo único - As normas referidas neste artigo incluirão medidas de proteção do organismo do trabalhador nas operações que produzem aerodispersóides tóxicos, irritantes, alérgicos ou incômodos.
Art. 191 - A eliminação ou a neutralização da insalubridade ocorrerá:
I - com a adoção de medidas que conservem o ambiente de trabalho dentro dos limites de tolerância;
II - com a utilização de equipamentos de proteção individual ao trabalhador, que diminuam a intensidade do agente agressivo a limites de tolerância.
Parágrafo único - Caberá às Delegacias Regionais do Trabalho, comprovada a insalubridade, notificar as empresas, estipulando prazos para sua eliminação ou neutralização, na forma deste artigo.
Art. 192 - O exercício de trabalho em condições insalubres, acima dos limites de tolerância estabelecidos pelo Ministério do Trabalho, assegura a percepção de adicional respectivamente de 40% (quarenta por cento), 20% (vinte por cento) e 10% (dez por cento) do salário-mínimo da região, segundo se classifiquem nos graus máximo, médio e mínimo.
Art. 193. São consideradas atividades ou operações perigosas, na forma da regulamentação aprovada pelo Ministério do Trabalho e Emprego, aquelas que, por sua natureza ou métodos de trabalho, impliquem risco acentuado em virtude de exposição permanente do trabalhador a:
I - inflamáveis, explosivos ou energia elétrica;
II - roubos ou outras espécies de violência física nas atividades profissionais de segurança pessoal ou patrimonial.
§ 1º - O trabalho em condições de periculosidade assegura ao empregado um adicional de 30% (trinta por cento) sobre o salário sem os acréscimos resultantes de gratificações, prêmios ou participações nos lucros da empresa.
§ 2º - O empregado poderá optar pelo adicional de insalubridade que porventura lhe seja devido.
§ 3º Serão descontados ou compensados do adicional outros da mesma natureza eventualmente já concedidos ao vigilante por meio de acordo coletivo.
§ 4o  São também consideradas perigosas as atividades de trabalhador em motocicleta.
Art.194 - O direito do empregado ao adicional de insalubridade ou de periculosidade cessará com a eliminação do risco à sua saúde ou integridade física, nos termos desta Seção e das normas expedidas pelo Ministério do Trabalho.
Art. . 195 - A caracterização e a classificação da insalubridade e da periculosidade, segundo as normas do Ministério do Trabalho, far-se-ão através de perícia a cargo de Médico do Trabalho ou Engenheiro do Trabalho, registrados no Ministério do Trabalho.
§ 1º - É facultado às empresas e aos sindicatos das categorias profissionais interessadas requererem ao Ministério do Trabalho a realização de perícia em estabelecimento ou setor deste, com o objetivo de caracterizar e classificar ou delimitar as atividades insalubres ou perigosas.
§ 2º - Argüida em juízo insalubridade ou periculosidade, seja por empregado, seja por Sindicato em favor de grupo de associado, o juiz designará perito habilitado na forma deste artigo, e, onde não houver, requisitará perícia ao órgão competente do Ministério do Trabalho.
§ 3º - O disposto nos parágrafos anteriores não prejudica a ação fiscalizadora do Ministério do Trabalho, nem a realização ex officio da perícia.
§ 4º Antes de aceso um forno, serão tomadas precauções para evitar explosões ou retrocesso de chama.
Art.196 - Os efeitos pecuniários decorrentes do trabalho em condições de insalubridade ou periculosidade serão devidos a contar da data da inclusão da respectiva atividade nos quadros aprovados pelo Ministro do Trabalho, respeitadas as normas do artigo 11.
Art. . 197 - Os materiais e substâncias empregados, manipulados ou transportados nos locais de trabalho, quando perigosos ou nocivos à saúde, devem conter, no rótulo, sua composição, recomendações de socorro imediato e o símbolo de perigo correspondente, segundo a padronização internacional.
Parágrafo único - Os estabelecimentos que mantenham as atividades previstas neste artigo afixarão, nos setores de trabalho atingidas, avisos ou cartazes, com advertência quanto aos materiais e substâncias perigosos ou nocivos à saúde.
</t>
        </r>
        <r>
          <rPr>
            <b/>
            <sz val="9"/>
            <color rgb="FF000000"/>
            <rFont val="Calibri"/>
            <family val="2"/>
            <charset val="1"/>
          </rPr>
          <t xml:space="preserve">02. Norma Regulamentadora nº. 15 - Ministério do Trabalho e Emprego: Atividades e Operações Insalubres
</t>
        </r>
        <r>
          <rPr>
            <sz val="9"/>
            <color rgb="FF000000"/>
            <rFont val="Calibri"/>
            <family val="2"/>
            <charset val="1"/>
          </rPr>
          <t>Íntegra disponível em: https://enit.trabalho.gov.br/portal/index.php/seguranca-e-saude-no-trabalho/sst-menu/sst-normatizacao/sst-nr-portugues?view=default</t>
        </r>
      </text>
    </comment>
    <comment ref="F15" authorId="0" shapeId="0">
      <text>
        <r>
          <rPr>
            <b/>
            <sz val="9"/>
            <color rgb="FF000000"/>
            <rFont val="Calibri"/>
            <family val="2"/>
            <charset val="1"/>
          </rPr>
          <t xml:space="preserve">01. Constituição Federal/1988
</t>
        </r>
        <r>
          <rPr>
            <sz val="9"/>
            <color rgb="FF000000"/>
            <rFont val="Calibri"/>
            <family val="2"/>
            <charset val="1"/>
          </rPr>
          <t xml:space="preserve">Art. 7º São direitos dos trabalhadores urbanos e rurais, além de outros que visem à melhoria de sua condição social:
[...]
IX - remuneração do trabalho noturno superior à do diurno;
</t>
        </r>
        <r>
          <rPr>
            <b/>
            <sz val="9"/>
            <color rgb="FF000000"/>
            <rFont val="Calibri"/>
            <family val="2"/>
            <charset val="1"/>
          </rPr>
          <t xml:space="preserve">02. Decreto-Lei nº. 5.452/1943 - Consolidação das Leis do Trabalho (CLT)
</t>
        </r>
        <r>
          <rPr>
            <sz val="9"/>
            <color rgb="FF000000"/>
            <rFont val="Calibri"/>
            <family val="2"/>
            <charset val="1"/>
          </rPr>
          <t xml:space="preserve">Art. 73. Salvo nos casos de revezamento semanal ou quinzenal, o trabalho noturno terá remuneração superior a do diurno e, para esse efeito, sua remuneração terá um acréscimo de 20 % (vinte por cento), pelo menos, sobre a hora diurna.
§ 1º A hora do trabalho noturno será computada como de 52 minutos e 30 segundos.
§ 2º Considera-se noturno, para os efeitos deste artigo, o trabalho executado entre as 22 horas de um dia e as 5 horas do dia seguinte.
§ 3º O acréscimo, a que se refere o presente artigo, em se tratando de empresas que não mantêm, pela natureza de suas atividades, trabalho noturno habitual, será feito, tendo em vista os quantitativos pagos por trabalhos diurnos de natureza semelhante. Em relação às empresas cujo trabalho noturno decorra da natureza de suas atividades, o aumento será calculado sobre o salário mínimo geral vigente na região, não sendo devido quando exceder desse limite, já acrescido da percentagem.
§ 4º Nos horários mistos, assim entendidos os que abrangem períodos diurnos e noturnos, aplica-se às horas de trabalho noturno o disposto neste artigo e seus parágrafos.
§ 5º Às prorrogações do trabalho noturno aplica-se o disposto neste capítulo.
</t>
        </r>
        <r>
          <rPr>
            <b/>
            <sz val="9"/>
            <color rgb="FF000000"/>
            <rFont val="Calibri"/>
            <family val="2"/>
            <charset val="1"/>
          </rPr>
          <t xml:space="preserve">03. Súmula nº. 060 - Tribunal Superior do Trabalho
</t>
        </r>
        <r>
          <rPr>
            <sz val="9"/>
            <color rgb="FF000000"/>
            <rFont val="Calibri"/>
            <family val="2"/>
            <charset val="1"/>
          </rPr>
          <t xml:space="preserve">I – O adicional noturno, pago com habitualidade, integra o salário do empregado para todos os efeitos.
II – Cumprida integralmente a jornada no período noturno e prorrogada esta, devido é também o adicional quanto às horas prorrogadas. Exegese do art. 73, § 5º, da CLT.
</t>
        </r>
        <r>
          <rPr>
            <b/>
            <sz val="9"/>
            <color rgb="FF000000"/>
            <rFont val="Calibri"/>
            <family val="2"/>
            <charset val="1"/>
          </rPr>
          <t xml:space="preserve">04. Súmula nº. 444 - Tribunal Superior do Trabalho
</t>
        </r>
        <r>
          <rPr>
            <sz val="9"/>
            <color rgb="FF000000"/>
            <rFont val="Calibri"/>
            <family val="2"/>
            <charset val="1"/>
          </rPr>
          <t>É valida, em caráter excepcional, a jornada de doze horas de trabalho por trinta e seis de descanso, prevista em lei ou ajustada exclusivamente mediante acordo coletivo de trabalho ou convenção coletiva de trabalho, assegurada a remuneração em dobro dos feriados trabalhados. O empregado não tem direito ao pagamento de adicional referente ao labor prestado na décima primeira e décima segunda horas.</t>
        </r>
      </text>
    </comment>
    <comment ref="F16" authorId="0" shapeId="0">
      <text>
        <r>
          <rPr>
            <b/>
            <sz val="9"/>
            <color rgb="FF000000"/>
            <rFont val="Calibri"/>
            <family val="2"/>
            <charset val="1"/>
          </rPr>
          <t xml:space="preserve">01. Decreto-Lei nº. 5.452/1943 - Consolidação das Leis do Trabalho (CLT)
</t>
        </r>
        <r>
          <rPr>
            <sz val="9"/>
            <color rgb="FF000000"/>
            <rFont val="Calibri"/>
            <family val="2"/>
            <charset val="1"/>
          </rPr>
          <t>Art. 73. Salvo nos casos de revezamento semanal ou quinzenal, o trabalho noturno terá remuneração superior a do diurno e, para esse efeito, sua remuneração terá um acréscimo de 20 % (vinte por cento), pelo menos, sobre a hora diurna.
§ 1º A hora do trabalho noturno será computada como de 52 minutos e 30 segundos.</t>
        </r>
      </text>
    </comment>
    <comment ref="C17" authorId="0" shapeId="0">
      <text>
        <r>
          <rPr>
            <b/>
            <sz val="9"/>
            <color rgb="FF000000"/>
            <rFont val="Tahoma"/>
            <family val="2"/>
            <charset val="1"/>
          </rPr>
          <t xml:space="preserve">Instruções de Preenchimento
</t>
        </r>
        <r>
          <rPr>
            <sz val="9"/>
            <color rgb="FF000000"/>
            <rFont val="Tahoma"/>
            <family val="2"/>
            <charset val="1"/>
          </rPr>
          <t xml:space="preserve">
a) Consignar a descrição da rubrica que integra a remuneração.</t>
        </r>
      </text>
    </comment>
    <comment ref="F17" authorId="0" shapeId="0">
      <text>
        <r>
          <rPr>
            <b/>
            <sz val="9"/>
            <color rgb="FF000000"/>
            <rFont val="Tahoma"/>
            <family val="2"/>
            <charset val="1"/>
          </rPr>
          <t xml:space="preserve">Instruções de Preenchimento
</t>
        </r>
        <r>
          <rPr>
            <sz val="9"/>
            <color rgb="FF000000"/>
            <rFont val="Tahoma"/>
            <family val="2"/>
            <charset val="1"/>
          </rPr>
          <t>a) Consignar a fundamentação legal, normativa ou jurisprudencial da rubrica relacionada.</t>
        </r>
      </text>
    </comment>
    <comment ref="G17" authorId="0" shapeId="0">
      <text>
        <r>
          <rPr>
            <b/>
            <sz val="9"/>
            <color rgb="FF000000"/>
            <rFont val="Tahoma"/>
            <family val="2"/>
            <charset val="1"/>
          </rPr>
          <t xml:space="preserve">Instruções de Preenchimento
</t>
        </r>
        <r>
          <rPr>
            <sz val="9"/>
            <color rgb="FF000000"/>
            <rFont val="Tahoma"/>
            <family val="2"/>
            <charset val="1"/>
          </rPr>
          <t>a) Consignar a memória de cálculo utilizada para a composição do custo da rubrica relacionada.</t>
        </r>
      </text>
    </comment>
    <comment ref="H17" authorId="0" shapeId="0">
      <text>
        <r>
          <rPr>
            <b/>
            <sz val="9"/>
            <color rgb="FF000000"/>
            <rFont val="Tahoma"/>
            <family val="2"/>
            <charset val="1"/>
          </rPr>
          <t xml:space="preserve">Instruções de Preenchimento
</t>
        </r>
        <r>
          <rPr>
            <sz val="9"/>
            <color rgb="FF000000"/>
            <rFont val="Tahoma"/>
            <family val="2"/>
            <charset val="1"/>
          </rPr>
          <t>a) Consignar os esclarecimentos ou observações necessários para a compreensão da memória de cálculo utilizada para a composição dos custos da rubrica relacionada.</t>
        </r>
      </text>
    </comment>
    <comment ref="F25" authorId="0" shapeId="0">
      <text>
        <r>
          <rPr>
            <b/>
            <sz val="9"/>
            <color rgb="FF000000"/>
            <rFont val="Calibri"/>
            <family val="2"/>
            <charset val="1"/>
          </rPr>
          <t xml:space="preserve">01. Constituição Federal/1988
</t>
        </r>
        <r>
          <rPr>
            <sz val="9"/>
            <color rgb="FF000000"/>
            <rFont val="Calibri"/>
            <family val="2"/>
            <charset val="1"/>
          </rPr>
          <t xml:space="preserve">Art. 7º São direitos dos trabalhadores urbanos e rurais, além de outros que visem à melhoria de sua condição social:
[...]
VIII - décimo terceiro salário com base na remuneração integral ou no valor da aposentadoria;
</t>
        </r>
        <r>
          <rPr>
            <b/>
            <sz val="9"/>
            <color rgb="FF000000"/>
            <rFont val="Calibri"/>
            <family val="2"/>
            <charset val="1"/>
          </rPr>
          <t xml:space="preserve">02. Decreto-Lei nº. 5.452/1943 - Consolidação das Leis do Trabalho (CLT)
</t>
        </r>
        <r>
          <rPr>
            <sz val="9"/>
            <color rgb="FF000000"/>
            <rFont val="Calibri"/>
            <family val="2"/>
            <charset val="1"/>
          </rPr>
          <t xml:space="preserve">Art. 611-B.  Constituem objeto ilícito de convenção coletiva ou de acordo coletivo de trabalho, exclusivamente, a supressão ou a redução dos seguintes direitos:
[...]
V - valor nominal do décimo terceiro salário; 
</t>
        </r>
        <r>
          <rPr>
            <b/>
            <sz val="9"/>
            <color rgb="FF000000"/>
            <rFont val="Calibri"/>
            <family val="2"/>
            <charset val="1"/>
          </rPr>
          <t xml:space="preserve">03. Lei nº. 4.090/1962 - Institui a Gratificação de Natal para os Trabalhadores.
</t>
        </r>
        <r>
          <rPr>
            <sz val="9"/>
            <color rgb="FF000000"/>
            <rFont val="Calibri"/>
            <family val="2"/>
            <charset val="1"/>
          </rPr>
          <t xml:space="preserve">Art. 1º - No mês de dezembro de cada ano, a todo empregado será paga, pelo empregador, uma gratificação salarial, independentemente da remuneração a que fizer jus.
§ 1º - A gratificação corresponderá a 1/12 avos da remuneração devida em dezembro, por mês de serviço, do ano correspondente.
§ 2º - A fração igual ou superior a 15 (quinze) dias de trabalho será havida como mês integral para os efeitos do parágrafo anterior.
§ 3º - A gratificação será proporcional:
I - na extinção dos contratos a prazo, entre estes incluídos os de safra, ainda que a relação de emprego haja findado antes de dezembro; e
II - na cessação da relação de emprego resultante da aposentadoria do trabalhador, ainda que verificada antes de dezembro.
Art. 2º - As faltas legais e justificadas ao serviço não serão deduzidas para os fins previstos no § 1º do art. 1º desta Lei.
Art. 3º - Ocorrendo rescisão, sem justa causa, do contrato de trabalho, o empregado receberá a gratificação devida nos termos dos parágrafos 1º e 2º do art. 1º desta Lei, calculada sobre a remuneração do mês da rescisão.
Art. 4º - Esta Lei entrará em vigor na data de sua publicação, revogadas as disposições em contrário.
</t>
        </r>
        <r>
          <rPr>
            <b/>
            <sz val="9"/>
            <color rgb="FF000000"/>
            <rFont val="Calibri"/>
            <family val="2"/>
            <charset val="1"/>
          </rPr>
          <t xml:space="preserve">04. Lei nº. 4.749/1965 - Dispõe sobre o Pagamento da Gratificação Prevista na Lei n º 4.090, de 13 de julho de 1962.
</t>
        </r>
        <r>
          <rPr>
            <sz val="9"/>
            <color rgb="FF000000"/>
            <rFont val="Calibri"/>
            <family val="2"/>
            <charset val="1"/>
          </rPr>
          <t xml:space="preserve">Íntegra disponível em: http://www.planalto.gov.br/ccivil_03/leis/l4749.htm
</t>
        </r>
        <r>
          <rPr>
            <b/>
            <sz val="9"/>
            <color rgb="FF000000"/>
            <rFont val="Calibri"/>
            <family val="2"/>
            <charset val="1"/>
          </rPr>
          <t xml:space="preserve">05. Decreto nº. 57.155/1965 - Expede nova regulamentação da Lei nº. 4.090, de 13 de julho de 1962, que institui a gratificação de Natal para os trabalhadores, com as alterações introduzidas pela Lei nº. 4.749, de 12 de agôsto de 1965.
</t>
        </r>
        <r>
          <rPr>
            <sz val="9"/>
            <color rgb="FF000000"/>
            <rFont val="Calibri"/>
            <family val="2"/>
            <charset val="1"/>
          </rPr>
          <t>Íntegra disponível em: http://www.planalto.gov.br/ccivil_03/decreto/1950-1969/D57155.htm</t>
        </r>
      </text>
    </comment>
    <comment ref="F26" authorId="0" shapeId="0">
      <text>
        <r>
          <rPr>
            <b/>
            <sz val="9"/>
            <color rgb="FF000000"/>
            <rFont val="Calibri"/>
            <family val="2"/>
            <charset val="1"/>
          </rPr>
          <t xml:space="preserve">01. Constituição Federal/1988
</t>
        </r>
        <r>
          <rPr>
            <sz val="9"/>
            <color rgb="FF000000"/>
            <rFont val="Calibri"/>
            <family val="2"/>
            <charset val="1"/>
          </rPr>
          <t xml:space="preserve">Art. 7º São direitos dos trabalhadores urbanos e rurais, além de outros que visem à melhoria de sua condição social:
[...]
XVII - gozo de férias anuais remuneradas com, pelo menos, um terço a mais do que o salário normal;
</t>
        </r>
        <r>
          <rPr>
            <b/>
            <sz val="9"/>
            <color rgb="FF000000"/>
            <rFont val="Calibri"/>
            <family val="2"/>
            <charset val="1"/>
          </rPr>
          <t xml:space="preserve">02. Decreto-Lei nº. 5.452/1943 - Consolidação das Leis do Trabalho (CLT)
</t>
        </r>
        <r>
          <rPr>
            <sz val="9"/>
            <color rgb="FF000000"/>
            <rFont val="Calibri"/>
            <family val="2"/>
            <charset val="1"/>
          </rPr>
          <t xml:space="preserve">Art. 129 - Todo empregado terá direito anualmente ao gozo de um período de férias, sem prejuízo da remuneração.
Art. 130 - Após cada período de 12 (doze) meses de vigência do contrato de trabalho, o empregado terá direito a férias, na seguinte proporção:
I - 30 (trinta) dias corridos, quando não houver faltado ao serviço mais de 5 (cinco) vezes;
II - 24 (vinte e quatro) dias corridos, quando houver tido de 6 (seis) a 14 (quatorze) faltas;
III - 18 (dezoito) dias corridos, quando houver tido de 15 (quinze) a 23 (vinte e três) faltas;
IV - 12 (doze) dias corridos, quando houver tido de 24 (vinte e quatro) a 32 (trinta e duas) faltas.
§ 1º - É vedado descontar, do período de férias, as faltas do empregado ao serviço.
§ 2º - O período das férias será computado, para todos os efeitos, como tempo de serviço.
[...]
 Art. 611-B.  Constituem objeto ilícito de convenção coletiva ou de acordo coletivo de trabalho, exclusivamente, a supressão ou a redução dos seguintes direitos:
[...]
XI - número de dias de férias devidas ao empregado;
XII - gozo de férias anuais remuneradas com, pelo menos, um terço a mais do que o salário normal;  
</t>
        </r>
      </text>
    </comment>
    <comment ref="F33" authorId="0" shapeId="0">
      <text>
        <r>
          <rPr>
            <b/>
            <sz val="9"/>
            <color rgb="FF000000"/>
            <rFont val="Calibri"/>
            <family val="2"/>
            <charset val="1"/>
          </rPr>
          <t xml:space="preserve">01. Constituição Federal/1988
</t>
        </r>
        <r>
          <rPr>
            <sz val="9"/>
            <color rgb="FF000000"/>
            <rFont val="Calibri"/>
            <family val="2"/>
            <charset val="1"/>
          </rPr>
          <t xml:space="preserve">Art. 195. A seguridade social será financiada por toda a sociedade, de forma direta e indireta, nos termos da lei, mediante recursos provenientes dos orçamentos da União, dos Estados, do Distrito Federal e dos Municípios, e das seguintes contribuições sociais: 
I - do empregador, da empresa e da entidade a ela equiparada na forma da lei, incidentes sobre:
a) a folha de salários e demais rendimentos do trabalho pagos ou creditados, a qualquer título, à pessoa física que lhe preste serviço, mesmo sem vínculo empregatício;
</t>
        </r>
        <r>
          <rPr>
            <b/>
            <sz val="9"/>
            <color rgb="FF000000"/>
            <rFont val="Calibri"/>
            <family val="2"/>
            <charset val="1"/>
          </rPr>
          <t xml:space="preserve">02. Lei nº. 8.212/1191 - Dispõe sobre a organização da Seguridade Social, institui Plano de Custeio, e dá outras providências.
</t>
        </r>
        <r>
          <rPr>
            <sz val="9"/>
            <color rgb="FF000000"/>
            <rFont val="Calibri"/>
            <family val="2"/>
            <charset val="1"/>
          </rPr>
          <t xml:space="preserve">Art. 22. A contribuição a cargo da empresa, destinada à Seguridade Social, além do disposto no art. 23, é de:
I - vinte por cento sobre o total das remunerações pagas, devidas ou creditadas a qualquer título, durante o mês, aos segurados empregados e trabalhadores avulsos que lhe prestem serviços, destinadas a retribuir o trabalho, qualquer que seja a sua forma, inclusive as gorjetas, os ganhos habituais sob a forma de utilidades e os adiantamentos decorrentes de reajuste salarial, quer pelos serviços efetivamente prestados, quer pelo tempo à disposição do empregador ou tomador de serviços, nos termos da lei ou do contrato ou, ainda, de convenção ou acordo coletivo de trabalho ou sentença normativa.
</t>
        </r>
        <r>
          <rPr>
            <b/>
            <sz val="9"/>
            <color rgb="FF000000"/>
            <rFont val="Calibri"/>
            <family val="2"/>
            <charset val="1"/>
          </rPr>
          <t xml:space="preserve">03. Lei nº. 11.457/2007 - Dispõe sobre a Administração Tributária Federal; altera as Leis nos 10.593, de 6 de dezembro de 2002, 10.683, de 28 de maio de 2003, 8.212, de 24 de julho de 1991, 10.910, de 15 de julho de 2004, o Decreto-Lei no 5.452, de 1o de maio de 1943, e o Decreto no 70.235, de 6 de março de 1972; revoga dispositivos das Leis nos 8.212, de 24 de julho de 1991, 10.593, de 6 de dezembro de 2002, 10.910, de 15 de julho de 2004, 11.098, de 13 de janeiro de 2005, e 9.317, de 5 de dezembro de 1996; e dá outras providências.
</t>
        </r>
        <r>
          <rPr>
            <sz val="9"/>
            <color rgb="FF000000"/>
            <rFont val="Calibri"/>
            <family val="2"/>
            <charset val="1"/>
          </rPr>
          <t xml:space="preserve">Art. 2º  Além das competências atribuídas pela legislação vigente à Secretaria da Receita Federal, cabe à Secretaria da Receita Federal do Brasil planejar, executar, acompanhar e avaliar as atividades relativas a tributação, fiscalização, arrecadação, cobrança e recolhimento das contribuições sociais previstas nas alíneas a, b e c do parágrafo único do art. 11 da Lei no 8.212, de 24 de julho de 1991, e das contribuições instituídas a título de substituição.
[...]
§ 3o  As obrigações previstas na Lei nº. 8.212, de 24 de julho de 1991, relativas às contribuições sociais de que trata o caput deste artigo serão cumpridas perante a Secretaria da Receita Federal do Brasil.
</t>
        </r>
        <r>
          <rPr>
            <b/>
            <sz val="9"/>
            <color rgb="FF000000"/>
            <rFont val="Calibri"/>
            <family val="2"/>
            <charset val="1"/>
          </rPr>
          <t xml:space="preserve">04. Instrução Normativa RFB nº. 971/2009 - Dispõe sobre normas gerais de tributação previdenciária e de arrecadação das contribuições sociais destinadas à Previdência Social e as destinadas a outras entidades ou fundos, administradas pela Secretaria da Receita Federal do Brasil (RFB).
</t>
        </r>
        <r>
          <rPr>
            <sz val="9"/>
            <color rgb="FF000000"/>
            <rFont val="Calibri"/>
            <family val="2"/>
            <charset val="1"/>
          </rPr>
          <t xml:space="preserve">Art. 72. As contribuições sociais previdenciárias a cargo da empresa ou do equiparado, observadas as disposições específicas desta Instrução Normativa, são:
I - 20% (vinte por cento) sobre o total das remunerações pagas, devidas ou creditadas, a qualquer título, durante o mês, aos segurados empregados e trabalhadores avulsos que lhes prestam serviços, observado o disposto no inciso I do art. 57;
</t>
        </r>
        <r>
          <rPr>
            <b/>
            <sz val="9"/>
            <color rgb="FF000000"/>
            <rFont val="Calibri"/>
            <family val="2"/>
            <charset val="1"/>
          </rPr>
          <t xml:space="preserve">05. Lei nº. 12.546/2011 - Institui o Regime Especial de Reintegração de Valores Tributários para as Empresas Exportadoras (Reintegra); dispõe sobre a redução do Imposto sobre Produtos Industrializados (IPI) à indústria automotiva; altera a incidência das contribuições previdenciárias devidas pelas empresas que menciona; altera as Leis nº. 11.774, de 17 de setembro de 2008, nº. 11.033, de 21 de dezembro de 2004, nº. 11.196, de 21 de novembro de 2005, nº. 10.865, de 30 de abril de 2004, nº. 11.508, de 20 de julho de 2007, nº. 7.291, de 19 de dezembro de 1984, nº. 11.491, de 20 de junho de 2007, nº. 9.782, de 26 de janeiro de 1999, e nº. 9.294, de 15 de julho de 1996, e a Medida Provisória nº. 2.199-14, de 24 de agosto de 2001; revoga o art. 1º da Lei nº. 11.529, de 22 de outubro de 2007, e o art. 6º do Decreto-Lei nº. 1.593, de 21 de dezembro de 1977, nos termos que especifica; e dá outras providências.
</t>
        </r>
        <r>
          <rPr>
            <sz val="9"/>
            <color rgb="FF000000"/>
            <rFont val="Calibri"/>
            <family val="2"/>
            <charset val="1"/>
          </rPr>
          <t>Art. 7º Até 31 de dezembro de 2020, poderão contribuir sobre o valor da receita bruta, excluídos as vendas canceladas e os descontos incondicionais concedidos, em substituição às contribuições previstas nos incisos I e III do caput do art. 22 da Lei nº. 8.212, de 24 de julho de 1991:
I - as empresas que prestam os serviços referidos nos §§ 4º e 5º do art. 14 da Lei nº. 11.774, de 17 de setembro de 2008;
II - Revogado;
III - as empresas de transporte rodoviário coletivo de passageiros, com itinerário fixo, municipal, intermunicipal em região metropolitana, intermunicipal, interestadual e internacional enquadradas nas classes 4921-3 e 4922-1 da CNAE 2.0;
IV - as empresas do setor de construção civil, enquadradas nos grupos 412, 432, 433 e 439 da CNAE 2.0;
V - as empresas de transporte ferroviário de passageiros, enquadradas nas subclasses 4912-4/01 e 4912-4/02 da CNAE 2.0;
VI - as empresas de transporte metroferroviário de passageiros, enquadradas na subclasse 4912-4/03 da CNAE 2.0;
VII - as empresas de construção de obras de infraestrutura, enquadradas nos grupos 421, 422, 429 e 431 da CNAE 2.0.
[...]
Art. 7º-A. A alíquota da contribuição sobre a receita bruta prevista no art. 7º será de 4,5% (quatro inteiros e cinco décimos por cento), exceto para as empresas de call center referidas no inciso I, que contribuirão à alíquota de 3% (três por cento), e para as empresas identificadas nos incisos III, V e VI, todos do caput do art. 7º , que contribuirão à alíquota de 2% (dois por cento).</t>
        </r>
      </text>
    </comment>
    <comment ref="C49" authorId="0" shapeId="0">
      <text>
        <r>
          <rPr>
            <b/>
            <sz val="9"/>
            <color rgb="FF000000"/>
            <rFont val="Tahoma"/>
            <family val="2"/>
            <charset val="1"/>
          </rPr>
          <t xml:space="preserve">Instruções de Preenchimento
</t>
        </r>
        <r>
          <rPr>
            <sz val="9"/>
            <color rgb="FF000000"/>
            <rFont val="Tahoma"/>
            <family val="2"/>
            <charset val="1"/>
          </rPr>
          <t xml:space="preserve">
a) Consignar a descrição da rubrica correspondente ao beneficio.</t>
        </r>
      </text>
    </comment>
    <comment ref="F49" authorId="0" shapeId="0">
      <text>
        <r>
          <rPr>
            <b/>
            <sz val="9"/>
            <color rgb="FF000000"/>
            <rFont val="Tahoma"/>
            <family val="2"/>
            <charset val="1"/>
          </rPr>
          <t xml:space="preserve">Instruções de Preenchimento
</t>
        </r>
        <r>
          <rPr>
            <sz val="9"/>
            <color rgb="FF000000"/>
            <rFont val="Tahoma"/>
            <family val="2"/>
            <charset val="1"/>
          </rPr>
          <t>a) Consignar a fundamentação legal, normativa ou jurisprudencial da rubrica relacionada.</t>
        </r>
      </text>
    </comment>
    <comment ref="G49" authorId="0" shapeId="0">
      <text>
        <r>
          <rPr>
            <b/>
            <sz val="9"/>
            <color rgb="FF000000"/>
            <rFont val="Tahoma"/>
            <family val="2"/>
            <charset val="1"/>
          </rPr>
          <t xml:space="preserve">Instruções de Preenchimento
</t>
        </r>
        <r>
          <rPr>
            <sz val="9"/>
            <color rgb="FF000000"/>
            <rFont val="Tahoma"/>
            <family val="2"/>
            <charset val="1"/>
          </rPr>
          <t>a) Consignar a memória de cálculo utilizada para a composição do custo da rubrica relacionada.</t>
        </r>
      </text>
    </comment>
    <comment ref="H49" authorId="0" shapeId="0">
      <text>
        <r>
          <rPr>
            <b/>
            <sz val="9"/>
            <color rgb="FF000000"/>
            <rFont val="Tahoma"/>
            <family val="2"/>
            <charset val="1"/>
          </rPr>
          <t xml:space="preserve">Instruções de Preenchimento
</t>
        </r>
        <r>
          <rPr>
            <sz val="9"/>
            <color rgb="FF000000"/>
            <rFont val="Tahoma"/>
            <family val="2"/>
            <charset val="1"/>
          </rPr>
          <t>a) Consignar os esclarecimentos ou observações necessários para a compreensão da memória de cálculo utilizada para a composição dos custos da rubrica relacionada.</t>
        </r>
      </text>
    </comment>
    <comment ref="C74" authorId="0" shapeId="0">
      <text>
        <r>
          <rPr>
            <b/>
            <sz val="9"/>
            <color rgb="FF000000"/>
            <rFont val="Tahoma"/>
            <family val="2"/>
            <charset val="1"/>
          </rPr>
          <t xml:space="preserve">Instruções de Preenchimento
</t>
        </r>
        <r>
          <rPr>
            <sz val="9"/>
            <color rgb="FF000000"/>
            <rFont val="Tahoma"/>
            <family val="2"/>
            <charset val="1"/>
          </rPr>
          <t xml:space="preserve">
a) Consignar a descrição da rubrica correspondente à ausência.</t>
        </r>
      </text>
    </comment>
    <comment ref="F74" authorId="0" shapeId="0">
      <text>
        <r>
          <rPr>
            <b/>
            <sz val="9"/>
            <color rgb="FF000000"/>
            <rFont val="Tahoma"/>
            <family val="2"/>
            <charset val="1"/>
          </rPr>
          <t xml:space="preserve">Instruções de Preenchimento
</t>
        </r>
        <r>
          <rPr>
            <sz val="9"/>
            <color rgb="FF000000"/>
            <rFont val="Tahoma"/>
            <family val="2"/>
            <charset val="1"/>
          </rPr>
          <t>a) Consignar a fundamentação legal, normativa ou jurisprudencial da rubrica relacionada.</t>
        </r>
      </text>
    </comment>
    <comment ref="G74" authorId="0" shapeId="0">
      <text>
        <r>
          <rPr>
            <b/>
            <sz val="9"/>
            <color rgb="FF000000"/>
            <rFont val="Tahoma"/>
            <family val="2"/>
            <charset val="1"/>
          </rPr>
          <t xml:space="preserve">Instruções de Preenchimento
</t>
        </r>
        <r>
          <rPr>
            <sz val="9"/>
            <color rgb="FF000000"/>
            <rFont val="Tahoma"/>
            <family val="2"/>
            <charset val="1"/>
          </rPr>
          <t>a) Consignar a memória de cálculo utilizada para a composição do custo da rubrica relacionada.</t>
        </r>
      </text>
    </comment>
    <comment ref="H74" authorId="0" shapeId="0">
      <text>
        <r>
          <rPr>
            <b/>
            <sz val="9"/>
            <color rgb="FF000000"/>
            <rFont val="Tahoma"/>
            <family val="2"/>
            <charset val="1"/>
          </rPr>
          <t xml:space="preserve">Instruções de Preenchimento
</t>
        </r>
        <r>
          <rPr>
            <sz val="9"/>
            <color rgb="FF000000"/>
            <rFont val="Tahoma"/>
            <family val="2"/>
            <charset val="1"/>
          </rPr>
          <t>a) Consignar os esclarecimentos ou observações necessários para a compreensão da memória de cálculo utilizada para a composição dos custos da rubrica relacionada.</t>
        </r>
      </text>
    </comment>
    <comment ref="C84" authorId="0" shapeId="0">
      <text>
        <r>
          <rPr>
            <b/>
            <sz val="9"/>
            <color rgb="FF000000"/>
            <rFont val="Tahoma"/>
            <family val="2"/>
            <charset val="1"/>
          </rPr>
          <t xml:space="preserve">Instruções de Preenchimento
</t>
        </r>
        <r>
          <rPr>
            <sz val="9"/>
            <color rgb="FF000000"/>
            <rFont val="Tahoma"/>
            <family val="2"/>
            <charset val="1"/>
          </rPr>
          <t xml:space="preserve">
a) Consignar a descrição da rubrica correspondente ao insumo.</t>
        </r>
      </text>
    </comment>
    <comment ref="F84" authorId="0" shapeId="0">
      <text>
        <r>
          <rPr>
            <b/>
            <sz val="9"/>
            <color rgb="FF000000"/>
            <rFont val="Tahoma"/>
            <family val="2"/>
            <charset val="1"/>
          </rPr>
          <t xml:space="preserve">Instruções de Preenchimento
</t>
        </r>
        <r>
          <rPr>
            <sz val="9"/>
            <color rgb="FF000000"/>
            <rFont val="Tahoma"/>
            <family val="2"/>
            <charset val="1"/>
          </rPr>
          <t>a) Consignar a fundamentação legal, normativa ou jurisprudencial da rubrica relacionada.</t>
        </r>
      </text>
    </comment>
    <comment ref="G84" authorId="0" shapeId="0">
      <text>
        <r>
          <rPr>
            <b/>
            <sz val="9"/>
            <color rgb="FF000000"/>
            <rFont val="Tahoma"/>
            <family val="2"/>
            <charset val="1"/>
          </rPr>
          <t xml:space="preserve">Instruções de Preenchimento
</t>
        </r>
        <r>
          <rPr>
            <sz val="9"/>
            <color rgb="FF000000"/>
            <rFont val="Tahoma"/>
            <family val="2"/>
            <charset val="1"/>
          </rPr>
          <t>a) Consignar a memória de cálculo utilizada para a composição do custo da rubrica relacionada.</t>
        </r>
      </text>
    </comment>
    <comment ref="H84" authorId="0" shapeId="0">
      <text>
        <r>
          <rPr>
            <b/>
            <sz val="9"/>
            <color rgb="FF000000"/>
            <rFont val="Tahoma"/>
            <family val="2"/>
            <charset val="1"/>
          </rPr>
          <t xml:space="preserve">Instruções de Preenchimento
</t>
        </r>
        <r>
          <rPr>
            <sz val="9"/>
            <color rgb="FF000000"/>
            <rFont val="Tahoma"/>
            <family val="2"/>
            <charset val="1"/>
          </rPr>
          <t>a) Consignar os esclarecimentos ou observações necessários para a compreensão da memória de cálculo utilizada para a composição dos custos da rubrica relacionada.</t>
        </r>
      </text>
    </comment>
  </commentList>
</comments>
</file>

<file path=xl/sharedStrings.xml><?xml version="1.0" encoding="utf-8"?>
<sst xmlns="http://schemas.openxmlformats.org/spreadsheetml/2006/main" count="642" uniqueCount="360">
  <si>
    <t>Contratação de pessoa jurídica especializada na prestação de serviços de manutenção preventiva e corretiva do sistema de automação, controle e supervisão predial e do sistema de alarme e detecção de incêndio, instalados no Fórum Trabalhista Ruy Barbosa e na creche do TRT da 2ª Região</t>
  </si>
  <si>
    <t>Item</t>
  </si>
  <si>
    <t>Descrição</t>
  </si>
  <si>
    <t xml:space="preserve">Manutenção preventiva e corretiva do sistema de automação, controle e supervisão predial e do sistema de alarme e detecção de incêndio. </t>
  </si>
  <si>
    <t>Válvulas</t>
  </si>
  <si>
    <t>VALOR GLOBAL PROPOSTO</t>
  </si>
  <si>
    <t>PLANILHA DE CUSTOS E FORMAÇÃO DE PREÇOS</t>
  </si>
  <si>
    <t>PESSOA JURÍDICA</t>
  </si>
  <si>
    <t>CNPJ</t>
  </si>
  <si>
    <t>DISCRIMINAÇÃO DOS SERVIÇOS (DADOS REFERENTES À CONTRATAÇÃO)</t>
  </si>
  <si>
    <t>A</t>
  </si>
  <si>
    <t>Tipo de serviço</t>
  </si>
  <si>
    <t>B</t>
  </si>
  <si>
    <t>Alíquota relativa ao ISS (Imposto sobre Serviços de Qualquer Natureza)</t>
  </si>
  <si>
    <t>Unidade de medida</t>
  </si>
  <si>
    <t>C</t>
  </si>
  <si>
    <t>Quantidade contratada em função da unidade de medida e jornada de trabalho</t>
  </si>
  <si>
    <t>Eletricista</t>
  </si>
  <si>
    <t>D</t>
  </si>
  <si>
    <t>Quantidade de dias úteis de trabalho no mês previstos para a contratação e para efeitos de memórias de cálculo</t>
  </si>
  <si>
    <t>E</t>
  </si>
  <si>
    <t>Divisor utilizado para a apuração do valor de uma hora de remuneração (art. 64 da CLT)</t>
  </si>
  <si>
    <t>F</t>
  </si>
  <si>
    <t>Município/UF do local de prestação dos serviços</t>
  </si>
  <si>
    <t>São Paulo</t>
  </si>
  <si>
    <t>G</t>
  </si>
  <si>
    <t>Número de meses da execução contratual</t>
  </si>
  <si>
    <t>H</t>
  </si>
  <si>
    <t>Salário Mínimo Nacional</t>
  </si>
  <si>
    <t>ACORDO, CONVENÇÃO OU SENTENÇA NORMATIVA (DISSÍDIO) UTILIZADO COMO BASE PARA A ELABORAÇÃO DA PROPOSTA E COMPOSIÇÃO DOS CUSTOS RELATIVOS À MÃO DE OBRA VINCULADA À EXECUÇÃO CONTRATUAL</t>
  </si>
  <si>
    <t>Data de apresentação da proposta (dia/mês/ano)</t>
  </si>
  <si>
    <t>Número de registro do Acordo, Convenção Coletiva ou Sentença Normativa (Dissídio) junto ao Ministério do Trabalho e Emprego</t>
  </si>
  <si>
    <t>Data de registro do Acordo, Convenção Coletiva ou Sentença Normativa (Dissídio) junto ao Ministério do Trabalho e Emprego</t>
  </si>
  <si>
    <t>Representantes sindicais das categorias econômica e profissional que participaram do Acordo, Convenção Coletiva ou Sentença Normativa (Dissídio)</t>
  </si>
  <si>
    <t>Município/UF de abrangência do Acordo, Convenção Coletiva ou Sentença Normativa (Dissídio)</t>
  </si>
  <si>
    <t>Vigência do Acordo, Convenção ou Dissídio Coletivo</t>
  </si>
  <si>
    <t>Data base da categoria</t>
  </si>
  <si>
    <t>MÓDULO 1: COMPOSIÇÃO DA REMUNERAÇÃO</t>
  </si>
  <si>
    <t>Composição da Remuneração</t>
  </si>
  <si>
    <t>%</t>
  </si>
  <si>
    <t>Salário-Base</t>
  </si>
  <si>
    <t>-</t>
  </si>
  <si>
    <t>Adicional de Periculosidade</t>
  </si>
  <si>
    <t>Adicional de Insalubridade</t>
  </si>
  <si>
    <t>Adicional Noturno</t>
  </si>
  <si>
    <t>Adicional de Hora Noturna Reduzida</t>
  </si>
  <si>
    <t>Adicional de Função</t>
  </si>
  <si>
    <t>Outros (especificar)</t>
  </si>
  <si>
    <t>Total do Módulo 1: Composição da Remuneração</t>
  </si>
  <si>
    <r>
      <rPr>
        <b/>
        <sz val="10"/>
        <rFont val="Calibri"/>
        <family val="2"/>
        <charset val="1"/>
      </rPr>
      <t>Nota 1</t>
    </r>
    <r>
      <rPr>
        <sz val="10"/>
        <rFont val="Calibri"/>
        <family val="2"/>
        <charset val="1"/>
      </rPr>
      <t xml:space="preserve">: O Módulo 1 refere-se ao valor mensal devido ao empregado pela prestação do serviço no período de 12 meses. </t>
    </r>
  </si>
  <si>
    <t>MÓDULO 2: ENCARGOS E BENEFÍCIOS ANUAIS, MENSAIS E DIÁRIOS</t>
  </si>
  <si>
    <t>SUBMÓDULO 2.1: 13º (DÉCIMO TERCEIRO) SALÁRIO E ADICIONAL DE FÉRIAS</t>
  </si>
  <si>
    <t>2.1</t>
  </si>
  <si>
    <t>13º (Décimo Terceiro) Salário, Férias e Adicional e Férias</t>
  </si>
  <si>
    <t>13º (Décimo Terceiro) Salário</t>
  </si>
  <si>
    <t>Adicional de Férias</t>
  </si>
  <si>
    <t>Total do Submódulo 2.1: 13º Salário, Férias e Adicional de Férias</t>
  </si>
  <si>
    <r>
      <rPr>
        <b/>
        <sz val="10"/>
        <rFont val="Calibri"/>
        <family val="2"/>
        <charset val="1"/>
      </rPr>
      <t>Nota 1</t>
    </r>
    <r>
      <rPr>
        <sz val="10"/>
        <rFont val="Calibri"/>
        <family val="2"/>
        <charset val="1"/>
      </rPr>
      <t xml:space="preserve">: Como a planilha de custos e formação de preços é calculada mensalmente, provisiona-se proporcionalmente 1/12 (um doze avos) dos valores referentes a gratificação natalina e adicional de férias.
</t>
    </r>
    <r>
      <rPr>
        <b/>
        <sz val="10"/>
        <rFont val="Calibri"/>
        <family val="2"/>
        <charset val="1"/>
      </rPr>
      <t>Nota 2</t>
    </r>
    <r>
      <rPr>
        <sz val="10"/>
        <rFont val="Calibri"/>
        <family val="2"/>
        <charset val="1"/>
      </rPr>
      <t>: O adicional de férias contido no Submódulo 2.1 corresponde a 1/3 (um terço) da remuneração que por sua vez é divido por 12 (doze) conforme Nota 1 acima.</t>
    </r>
  </si>
  <si>
    <t>SUBMÓDULO 2.2 - ENCARGOS PREVIDENCIÁRIOS (GPS), FUNDO DE GARANTIA POR TEMPO DE SERVIÇO (FGTS) E OUTRAS CONTRIBUIÇÕES</t>
  </si>
  <si>
    <t>Base de Cálculo para o Submódulo 2.2</t>
  </si>
  <si>
    <t>Módulo 01</t>
  </si>
  <si>
    <t>Submódulo 2.1</t>
  </si>
  <si>
    <t>Total</t>
  </si>
  <si>
    <t>Regime de Tributação</t>
  </si>
  <si>
    <t>Lucro Presumido</t>
  </si>
  <si>
    <t>Decreto nº. 9.580/2018, Anexo, arts. 587, 588, 591 e 592.</t>
  </si>
  <si>
    <t>Lucro Real</t>
  </si>
  <si>
    <t>Decreto nº. 9.580/2018, Anexo, arts. 258 e 259.</t>
  </si>
  <si>
    <t>Simples Nacional</t>
  </si>
  <si>
    <t>LC nº. 123/2006, arts. 12, 13, 18.</t>
  </si>
  <si>
    <t>A Pessoa Jurídica é optante pela desoneração da folha de pagamento instituída pela Lei nº. 12.546/2011</t>
  </si>
  <si>
    <t>Sim</t>
  </si>
  <si>
    <t>Lei nº. 12.546/2011, art. 7º.</t>
  </si>
  <si>
    <t>Não</t>
  </si>
  <si>
    <t>Alíquota RAT (Riscos Ambientais do Trabalho)</t>
  </si>
  <si>
    <t>Lei nº. 8.212/1991, art. 22, II; Lei nº. 8.213/1991, arts. 57; IN RFB nº. 971/2009, art. 72, II e § 1º, I.</t>
  </si>
  <si>
    <t>Alíquota FAP (Fator Acidentário Previdenciário)</t>
  </si>
  <si>
    <t>Decreto nº. 3.048/1999, art. 202-A.</t>
  </si>
  <si>
    <t>2.2</t>
  </si>
  <si>
    <t>GPS, FGTS e Outras Contribuições</t>
  </si>
  <si>
    <t>INSS</t>
  </si>
  <si>
    <t>Salário Educação</t>
  </si>
  <si>
    <t>SAT = (RAT x FAP)</t>
  </si>
  <si>
    <t>SESC ou SESI</t>
  </si>
  <si>
    <t>SENAI ou SENAC</t>
  </si>
  <si>
    <t>SEBRAE</t>
  </si>
  <si>
    <t>INCRA</t>
  </si>
  <si>
    <t>FGTS</t>
  </si>
  <si>
    <t>Total do Submódulo 2.2: Encargos Previdenciários (GPS), Fundo de Garantia por Tempo de Serviço (FGTS) e Outras Contribuições</t>
  </si>
  <si>
    <r>
      <rPr>
        <b/>
        <sz val="10"/>
        <rFont val="Calibri"/>
        <family val="2"/>
        <charset val="1"/>
      </rPr>
      <t xml:space="preserve">Nota 1: </t>
    </r>
    <r>
      <rPr>
        <sz val="10"/>
        <rFont val="Calibri"/>
        <family val="2"/>
        <charset val="1"/>
      </rPr>
      <t xml:space="preserve">Os percentuais dos encargos previdenciários, do FGTS e demais contribuições são aqueles estabelecidos pela legislação vigente.
</t>
    </r>
    <r>
      <rPr>
        <b/>
        <sz val="10"/>
        <rFont val="Calibri"/>
        <family val="2"/>
        <charset val="1"/>
      </rPr>
      <t xml:space="preserve">Nota 2: </t>
    </r>
    <r>
      <rPr>
        <sz val="10"/>
        <rFont val="Calibri"/>
        <family val="2"/>
        <charset val="1"/>
      </rPr>
      <t xml:space="preserve">O RAT a depender do grau de risco do serviço irá variar entre 1%, para risco leve, de 2%, para risco médio, e de 3% de risco grave.
</t>
    </r>
    <r>
      <rPr>
        <b/>
        <sz val="10"/>
        <rFont val="Calibri"/>
        <family val="2"/>
        <charset val="1"/>
      </rPr>
      <t xml:space="preserve">Nota 3: </t>
    </r>
    <r>
      <rPr>
        <sz val="10"/>
        <rFont val="Calibri"/>
        <family val="2"/>
        <charset val="1"/>
      </rPr>
      <t>Esses percentuais incidem sobre o Módulo 1 e o Submódulo 2.1.</t>
    </r>
  </si>
  <si>
    <t>SUBMÓDULO 2.3: BENEFÍCIOS MENSAIS E DIÁRIOS</t>
  </si>
  <si>
    <t>2.3</t>
  </si>
  <si>
    <t>Benefícios Mensais e Diários</t>
  </si>
  <si>
    <t>Transporte</t>
  </si>
  <si>
    <t>Auxílio-Refeição/Alimentação</t>
  </si>
  <si>
    <t>Assistência Médica e Familiar</t>
  </si>
  <si>
    <t>Total do Submódulo 2.3: Benefícios Mensais e Diários</t>
  </si>
  <si>
    <r>
      <rPr>
        <b/>
        <sz val="10"/>
        <rFont val="Calibri"/>
        <family val="2"/>
        <charset val="1"/>
      </rPr>
      <t xml:space="preserve">Nota 1: </t>
    </r>
    <r>
      <rPr>
        <sz val="10"/>
        <rFont val="Calibri"/>
        <family val="2"/>
        <charset val="1"/>
      </rPr>
      <t xml:space="preserve">O valor informado deverá ser o custo real do benefício (descontado o valor eventualmente pago pelo empregado). 
</t>
    </r>
    <r>
      <rPr>
        <b/>
        <sz val="10"/>
        <rFont val="Calibri"/>
        <family val="2"/>
        <charset val="1"/>
      </rPr>
      <t xml:space="preserve">Nota 2: </t>
    </r>
    <r>
      <rPr>
        <sz val="10"/>
        <rFont val="Calibri"/>
        <family val="2"/>
        <charset val="1"/>
      </rPr>
      <t>Observar a previsão dos benefícios contidos em Acordos, Convenções e Dissídios Coletivos de Trabalho .</t>
    </r>
  </si>
  <si>
    <t>QUADRO-RESUMO DO MÓDULO 2 - ENCARGOS E BENEFÍCIOS ANUAIS, MENSAIS E DIÁRIOS</t>
  </si>
  <si>
    <t>Encargos e Benefícios Anuais, Mensais e Diários</t>
  </si>
  <si>
    <t>13º (décimo terceiro) Salário e Adicional de Férias</t>
  </si>
  <si>
    <t>Encargos Previdenciários (GPS), Fundo de Garantia por Tempo de Serviço (FGTS) e Outras Contribuições</t>
  </si>
  <si>
    <t>Total do Módulo 2: Encargos e Benefícios Anuais, Mensais e Diários</t>
  </si>
  <si>
    <t>MÓDULO 3: PROVISÃO PARA RESCISÃO</t>
  </si>
  <si>
    <t>Provisão para Rescisão</t>
  </si>
  <si>
    <t>Aviso Prévio Indenizado</t>
  </si>
  <si>
    <t>Incidência do FGTS sobre o Aviso Prévio Indenizado</t>
  </si>
  <si>
    <t>Multa do FGTS sobre o Aviso Prévio Indenizado</t>
  </si>
  <si>
    <t>Aviso Prévio Trabalhado</t>
  </si>
  <si>
    <t>Incidência de GPS, FGTS e Outras Contribuições sobre o Aviso Prévio Trabalhado</t>
  </si>
  <si>
    <t>Multa do FGTS sobre o Aviso Prévio Trabalhado</t>
  </si>
  <si>
    <t>Total do Módulo 3: Provisão para Rescisão</t>
  </si>
  <si>
    <t>MÓDULO 4: CUSTO DE REPOSIÇÃO DO PROFISSIONAL AUSENTE</t>
  </si>
  <si>
    <r>
      <rPr>
        <b/>
        <sz val="10"/>
        <rFont val="Calibri"/>
        <family val="2"/>
        <charset val="1"/>
      </rPr>
      <t xml:space="preserve">Nota 1: </t>
    </r>
    <r>
      <rPr>
        <sz val="10"/>
        <rFont val="Calibri"/>
        <family val="2"/>
        <charset val="1"/>
      </rPr>
      <t>Os itens que contemplam o módulo 4 se referem ao custo dos dias trabalhados pelo repositor/substituto, quando o empregado alocado na prestação de serviço estiver ausente, conforme as previsões estabelecidas na legislação.</t>
    </r>
  </si>
  <si>
    <t>Base de Cálculo Base de Cálculo para o Módulo 4</t>
  </si>
  <si>
    <t>Módulo 02</t>
  </si>
  <si>
    <t>Módulo 03</t>
  </si>
  <si>
    <t>SUBMÓDULO 4.1 - SUBSTITUTO NAS AUSÊNCIAS LEGAIS</t>
  </si>
  <si>
    <t>4.1</t>
  </si>
  <si>
    <t>Ausências Legais</t>
  </si>
  <si>
    <t xml:space="preserve">Substituto na Cobertura de Férias </t>
  </si>
  <si>
    <t>Substituto na Cobertura de Ausências Legais</t>
  </si>
  <si>
    <t>Substituto na Cobertura de Licença-Paternidade</t>
  </si>
  <si>
    <t>Substituto na Cobertura de Ausência por Acidente de Trabalho</t>
  </si>
  <si>
    <t xml:space="preserve">Substituto na Cobertura de Afastamento Maternidade </t>
  </si>
  <si>
    <t>Substituto na Cobertura de Outras Ausências (especificar)</t>
  </si>
  <si>
    <t>Subtotal do Submódulo 4.1: Ausências Legais</t>
  </si>
  <si>
    <t>Incidência do Submódulo 2.2 sobre o custo de substituição em razão das ausências legais</t>
  </si>
  <si>
    <t>Total do Submódulo 4.1: Ausências Legais</t>
  </si>
  <si>
    <t>SUBMÓDULO 4.2 - SUBSTITUTO NA INTRAJORNADA</t>
  </si>
  <si>
    <t>4.2</t>
  </si>
  <si>
    <t xml:space="preserve">Substituto na Intrajornada </t>
  </si>
  <si>
    <t>Substituto na cobertura de Intervalo para repouso ou alimentação</t>
  </si>
  <si>
    <t>Subtotal do Submódulo 4.2: Intrajornada</t>
  </si>
  <si>
    <t>QUADRO-RESUMO DO MÓDULO 4 - CUSTO DE REPOSIÇÃO DO PROFISSIONAL AUSENTE</t>
  </si>
  <si>
    <t>Custo de Reposição do Profissional Ausente</t>
  </si>
  <si>
    <t>Intrajornada</t>
  </si>
  <si>
    <t>Total do Módulo 4: Custo de Reposição do Profissional Ausente</t>
  </si>
  <si>
    <t>MÓDULO 5: INSUMOS DIVERSOS</t>
  </si>
  <si>
    <t>Insumos Diversos</t>
  </si>
  <si>
    <t>Uniformes</t>
  </si>
  <si>
    <t>Equipamentos de Proteção Individual (EPI)</t>
  </si>
  <si>
    <t>Materiais</t>
  </si>
  <si>
    <t>Equipamentos e Ferramentas Vinculados à Mão de Obra</t>
  </si>
  <si>
    <t>Total do Módulo 5: Insumos Diversos</t>
  </si>
  <si>
    <r>
      <rPr>
        <b/>
        <sz val="10"/>
        <rFont val="Calibri"/>
        <family val="2"/>
        <charset val="1"/>
      </rPr>
      <t xml:space="preserve">Nota: </t>
    </r>
    <r>
      <rPr>
        <sz val="10"/>
        <rFont val="Calibri"/>
        <family val="2"/>
        <charset val="1"/>
      </rPr>
      <t>Valores mensais por empregado.</t>
    </r>
  </si>
  <si>
    <t>MÓDULO 6: CUSTOS INDIRETOS, TRIBUTOS E LUCRO</t>
  </si>
  <si>
    <t>Base de Cálculo para o Módulo 6</t>
  </si>
  <si>
    <t>Módulo 1</t>
  </si>
  <si>
    <t>Módulo 2</t>
  </si>
  <si>
    <t>Módulo 3</t>
  </si>
  <si>
    <t>Módulo 4</t>
  </si>
  <si>
    <t>Módulo 5</t>
  </si>
  <si>
    <t>Decreto nº. 9.580/2018, Anexo, arts. 587, 588, 591 e 592</t>
  </si>
  <si>
    <t>Decreto nº. 9.580/2018, Anexo, arts. 258 e 259</t>
  </si>
  <si>
    <t>LC nº. 123/2006, arts. 12, 13, 18</t>
  </si>
  <si>
    <t>A pessoa jurídica é optante pela desoneração da folha de pagamento instituída pela Lei nº. 12.546/2011?</t>
  </si>
  <si>
    <t>Custos Indiretos, tributos e Lucro</t>
  </si>
  <si>
    <t>Custos Indiretos</t>
  </si>
  <si>
    <t>Lucro</t>
  </si>
  <si>
    <t>Tributos</t>
  </si>
  <si>
    <t>C.1</t>
  </si>
  <si>
    <t>Tributos Federais</t>
  </si>
  <si>
    <t>C.1.1</t>
  </si>
  <si>
    <t>PIS (Programa de Integração Social)</t>
  </si>
  <si>
    <t>C.1.2</t>
  </si>
  <si>
    <t>COFINS (Contribuição para o Financiamento da Seguridade Social)</t>
  </si>
  <si>
    <t>C.1.3</t>
  </si>
  <si>
    <t>CPRB (Contribuição Previdenciária sobre a Receita Bruta - Lei nº. 12.546/2011)</t>
  </si>
  <si>
    <t>C.2</t>
  </si>
  <si>
    <t>Tributos Estaduais</t>
  </si>
  <si>
    <t>C.3</t>
  </si>
  <si>
    <t>Tributos Municipais</t>
  </si>
  <si>
    <t>C.3.1</t>
  </si>
  <si>
    <t>ISS (Imposto sobre Serviços de Qualquer Natureza)</t>
  </si>
  <si>
    <t>Total do Módulo 6: Custos Indiretos, Tributos e Lucro</t>
  </si>
  <si>
    <r>
      <rPr>
        <b/>
        <sz val="10"/>
        <rFont val="Calibri"/>
        <family val="2"/>
        <charset val="1"/>
      </rPr>
      <t xml:space="preserve">Nota 1: </t>
    </r>
    <r>
      <rPr>
        <sz val="10"/>
        <rFont val="Calibri"/>
        <family val="2"/>
        <charset val="1"/>
      </rPr>
      <t xml:space="preserve">Custos Indiretos, Tributos e Lucro por empregado. 
</t>
    </r>
    <r>
      <rPr>
        <b/>
        <sz val="10"/>
        <rFont val="Calibri"/>
        <family val="2"/>
        <charset val="1"/>
      </rPr>
      <t>Nota 2</t>
    </r>
    <r>
      <rPr>
        <sz val="10"/>
        <rFont val="Calibri"/>
        <family val="2"/>
        <charset val="1"/>
      </rPr>
      <t>: O valor referente a tributos é obtido aplicando-se o percentual sobre o valor do faturamento.</t>
    </r>
  </si>
  <si>
    <t>QUADRO RESUMO DO CUSTO POR EMPREGADO</t>
  </si>
  <si>
    <t>MÃO DE OBRA VINCULADA À EXECUÇÃO CONTRATUAL (VALOR POR EMPREGADO)</t>
  </si>
  <si>
    <t>Módulo 1 - Composição da Remuneração</t>
  </si>
  <si>
    <t>Módulo 2 - Encargos e Benefícios Anuais, Mensais e Diários</t>
  </si>
  <si>
    <t>Módulo 3 - Provisão para Rescisão</t>
  </si>
  <si>
    <t>Módulo 4 - Custo da Reposição do Profissional Ausente</t>
  </si>
  <si>
    <t>Subtotal (A + B + C + D + E)</t>
  </si>
  <si>
    <t>Módulo 6 - Custos Indiretos, Tributos e Lucro</t>
  </si>
  <si>
    <t>Valor Total Mensal por Empregado</t>
  </si>
  <si>
    <t>QUADRO RESUMO</t>
  </si>
  <si>
    <t>CARGO</t>
  </si>
  <si>
    <t>QUANTIDADE</t>
  </si>
  <si>
    <t>VALOR DO POSTO</t>
  </si>
  <si>
    <t>VALOR MENSAL</t>
  </si>
  <si>
    <t>Referência</t>
  </si>
  <si>
    <t>Marca/Modelo</t>
  </si>
  <si>
    <t>Qtde.</t>
  </si>
  <si>
    <t>Valor unitário</t>
  </si>
  <si>
    <t>Valor total</t>
  </si>
  <si>
    <t>Valor Total (Item 2)</t>
  </si>
  <si>
    <t>Detector de Fumaça Óptico</t>
  </si>
  <si>
    <t>Detector de Fumaça Termovelocimétrico</t>
  </si>
  <si>
    <t>Base Endereçável de Detector</t>
  </si>
  <si>
    <t>Valor Total (Item 3)</t>
  </si>
  <si>
    <t>ANEXO</t>
  </si>
  <si>
    <t>PREGÃO ELETRÔNICO Nº. 095/2020</t>
  </si>
  <si>
    <t>PROCESSO ADMINISTRATIVO PROAD Nº. 99.614/2020</t>
  </si>
  <si>
    <t>DATA E HORA DE ABERTURA DA SESSÃO PÚBICA: 01/2020 às 14:00</t>
  </si>
  <si>
    <t>Fundamentação Legal</t>
  </si>
  <si>
    <t>Memória de Cálculo</t>
  </si>
  <si>
    <t>Esclarecimentos/Observações</t>
  </si>
  <si>
    <t xml:space="preserve">01. CF/1988, art. 8º, incisos II e VI;
02. Decreto-Lei nº. 5.452/1943 (CLT), arts. 516, 570 e 577; e
03. IN nº. 05/2017, Anexo I, Inciso XXII. </t>
  </si>
  <si>
    <t>SB</t>
  </si>
  <si>
    <t>Onde:
a) SB (Salário-Base): valor do salário base para o cargo que não poderá ser inferior ao piso salarial normativo consignado no âmbito de Acordo, Convenção Coletiva de Trabalho ou Sentença Normativa (Dissídio) à qual a pessoa jurídica se encontre enquadrada em razão de sua atividade econômica.</t>
  </si>
  <si>
    <t>01. Decreto-Lei nº. 5.452/1943 (CLT), arts. 193 a 197;
02. NR 16, do Ministério do Trabalho e Emprego; e
03. Súmula nº. 191 do Tribunal Superior do Trabalho</t>
  </si>
  <si>
    <t>AP = (SB x 0,30) 
ou
AP = (M1A x 0,30)</t>
  </si>
  <si>
    <t>No âmbito da presente contratação inexistem atividades ou operações classificadas como perigosas nos termos da regulamentação aprovada pelo Ministério do Trabalho e Emprego (NR 16).</t>
  </si>
  <si>
    <t>01. Decreto-Lei nº. 5.452/1943 (CLT), arts. 189 a 197; e
02. NR 15, do Ministério do Trabalho e Emprego.</t>
  </si>
  <si>
    <t>AI = (SMN x A)</t>
  </si>
  <si>
    <t>Inexistem atividades ou operações insalubres, na forma da regulamentação aprovada pelo Ministério do Trabalho e Emprego (NR 15), no âmbito da presente contratação.</t>
  </si>
  <si>
    <t>01. CF/1988, art. 7º, inciso IX;
02. Decreto-Lei nº. 5.452/1943 (CLT), art. 73;
03. Súmula nº. 060 do Tribunal Superior do Trabalho; e 
04. Súmula nº. 444 do Tribunal Superior do Trabalho.</t>
  </si>
  <si>
    <t>AN = {(HNM + PHNM) x [(SB + AP) / 220]} x 0,20
ou
AN = {[(HNM + PHNM) x [(M1A + M1B) / 220]} x 0,20</t>
  </si>
  <si>
    <t>Não há previsão de realização de trabalho no período compreendido entre as 22 horas de um dia e as 05 horas do dia seguinte, no âmbito da presente contratação.</t>
  </si>
  <si>
    <t>01. Decreto-Lei nº. 5.452/1943 (CLT), art. 73, § 1º.</t>
  </si>
  <si>
    <t>AHNR = {1 x [(SB + AP) / 220]}
ou
AHNR = {1 x [(M1A + M1B) / 220]}</t>
  </si>
  <si>
    <t>SUBMÓDULO 2.1: 13º (DÉCIMO TERCEIRO) SALÁRIO, FÉRIAS E ADICIONAL DE FÉRIAS</t>
  </si>
  <si>
    <t>01. CF/1988, art. 7º, inciso VIII;
02. Decreto-Lei nº. 5.452/1943 (CLT), art. 611-B, inciso V.
03. Lei nº. 4.090/1962;
04. Lei nº. 4.749/1965; 
05. Decreto nº. 57.155/1965; e
06. Resolução nº 169, de 31/01/13 do Conselho Nacional de Justiça.</t>
  </si>
  <si>
    <t>Índice: [(1/12) x 100]
DTS = (R/12) ou
 DTS = (TM1/12) ou
DTS = (R x Índice) ou 
DTS = (TM1 x Índice)</t>
  </si>
  <si>
    <t>Onde:
a) DTS: décimo terceiro salário;
b) 1: valor correspondente a um inteiro do total da remuneração do trabalhador (total do Módulo 1);
c) 12: divisor correspondente ao número de meses no ano, com vista á obtenção da parcela mensal;
d) 100: múltiplo utilizado para a obtenção do índice na forma percentual;
e) R: total da remuneração do trabalhador (total do Módulo 1); e
f) TM1: total do Módulo 1.</t>
  </si>
  <si>
    <t>01. CF/1988, art. 7º, inciso XVII;
02. Decreto-Lei nº. 5.452/1943 (CLT), arts. 129, 130 e 611-B, incisos XI e XII; e
03. Resolução nº 169, de 31/01/13 do Conselho Nacional de Justiça.</t>
  </si>
  <si>
    <t>Índice:  {[(1/3)/12] x 100}
AF = {[(1/3 x R)]/12} ou
AF = {[(1/3 x TM1)]/12} ou
AF = (R x Índice) ou
AF = (TM1 x Índice)</t>
  </si>
  <si>
    <t>Onde:
a) AF: adicional de férias correspondente a um terço da remuneração;
b) 1: valor correspondente a um inteiro do total da remuneração do trabalhador (total do Módulo 1);
c) 1/3:  valor correspondente a um terço do total da remuneração do trabalhador (adicional de férias);
d) 12: divisor correspondente ao número de meses no ano, com vista á obtenção da parcela mensal;
e) 100: múltiplo utilizado para a obtenção do índice na forma percentual;
f) R: total da remuneração do trabalhador (total do Módulo 1); e
g) TM1: total do Módulo 1.</t>
  </si>
  <si>
    <t>01. CF/1988, art. 195, inciso I, alínea "a";
02. Lei nº. 8.212/1991, art. 22, inciso I;
03. Lei nº. 11.457/2007, art. 2º, § 3º;
04. IN RFB nº. 971/2009, art. 72, inciso I; e
05. Lei nº. 12.546/2011, arts. 7º e 7º-A.</t>
  </si>
  <si>
    <t>INSS = [{(R + DTS + AF)] x 0,20} 
ou
INSS = [(TM1 + TSM2.1) x 0,20]</t>
  </si>
  <si>
    <t>Onde: 
a) INSS: Instituto Nacional de Seguridade Social;
b) R: total da remuneração do trabalhador (total do Módulo 1);
c) DTS: décimo terceiro salário;
d) AF: adicional de férias;
e) 0,20: alíquota correspondente a 20,00%, prevista na legislação vigente e consignada na forma decimal;
f) TM1: total do Módulo 1; e
g) TSM2.1: total do Submódulo 2.1.</t>
  </si>
  <si>
    <t>01. CF/1988, art. 212, § 5º;
02. Decreto Lei nº. 1.422/1975;
03. Decreto nº. 87.043/1982, art. 3º;
04. Lei nº. 9.424/1996, art. 15.
05. Lei nº. 9.766/1998;
06. Decreto nº. 6.003/2006, art. 1º, § 1º; e</t>
  </si>
  <si>
    <t>SE = [{(R + DTS + AF)] x 0,025}
ou
SE = [(TM1 + TSM2.1) x 0,025]</t>
  </si>
  <si>
    <t>Onde: 
a) SE: Salário Educação;
b) R: total da remuneração do trabalhador (total do Módulo 1);
c) DTS: décimo terceiro salário;
d) AF: adicional de férias;
e) 0,025: alíquota correspondente a 2,50%, prevista na legislação vigente e consignada na forma decimal;
f) TM1: total do Módulo 1; e
g) TSM2.1: total do Submódulo 2.1.</t>
  </si>
  <si>
    <t>01. Lei nº. 8.212/1991, art. 22, inciso II;
02. Lei nº. 8.213/1991, arts. 57 e 58;
03. Decreto 3.048/1999, art. 202, 202-A, § 1º e Anexo V;
04. Lei nº. 10.666/2003, art. 10;
05. IN RFB nº. 971/2009, art. 72;
06. Decreto nº. 6.957/2009; e
07. Resolução CNPS nº. 1.316/2010.</t>
  </si>
  <si>
    <t>SAT = [{(R + DTS + AF)] x (RAT X FAP)} 
ou
SAT = [(TM1 + TSM2.1) x (RAT X FAP)]</t>
  </si>
  <si>
    <t>Onde: 
a) SAT: Seguro de Acidente de Trabalho;
b) R: total da remuneração do trabalhador (total do Módulo 1);
c) DTS: décimo terceiro salário;
d) AF: adiconal de férias;
e) RAT: alíquota concernente aos Riscos Ambientais do Trabalho, consignada no Anexo V, do Decreto nº. 6.957/2009. As regras para o enquadramento das pessoas jurídicas nos graus de risco se encontram previstas na IN RFB nº. 971/2009, art. 72, § 1º;
f) FAP: alíquota concernente ao Fator Acidentário de Prevenção, que se encontra disponível através do site www.previdencia.gov.br (FAPweb), mediante o cadastramento de CNPJ e senha, ou na GFIP;
g) TM1: total do Módulo 1; e
h) TSM2.1: total do Submódulo 2.1.
Atividade preponderante para fins de definição do percentual de RAT, nos termos do Anexo V, do Decreto nº. 3.048/1999: CNAE 2.0: 4322-3/02 - Instalação e manutenção de sistemas centrais de ar condicionado, de ventilação e refrigeração - Alíquota RAT: 3,00%.</t>
  </si>
  <si>
    <t>01. Decreto-Lei nº. 9.403/1946, art. 3º, § 1º;
02. Decreto-Lei nº. 9.853/1946 art. 3º, § 1º;
03. Decreto-Lei nº. 2.318/1986, art. 1º; e
04. Lei nº. 8.036/1990, arts. 3º e 30.</t>
  </si>
  <si>
    <t>SESI/SESC = [{(R + DTS + AF)] x 0,015} 
ou
SESI/SESC = [(TM1 + TSM2.1) x 0,015</t>
  </si>
  <si>
    <t>Onde: 
a) SESC/SESI: Serviço Social do Comércio ou Serviço Social da Indústria;
b) R: total da remuneração do trabalhador (total do Módulo 1);
c) DTS: décimo terceiro salário;
d) AF: adicional de férias;
e) 0,015: alíquota correspondente a 1,50%, prevista na legislação vigente e consignada na forma decimal;
f) TM1: total do Módulo 1; e
g) TSM2.1: total do Submódulo 2.1.</t>
  </si>
  <si>
    <t>01. Decreto-Lei nº. 6.246/1944, art. 1º, caput;
02. Decreto-Lei nº. 8.621/1946, art. 4º.
03. Decreto-Lei nº. 49.121-B/1960, art. 36;
04. Decreto-Lei nº. 2.318/1986, art. 1º;</t>
  </si>
  <si>
    <t>SENAI/SENAC = [{(R + DTS + AF)] x 0,01} 
ou
SENAI/SENAC = [(TM1 + TSM2.1) x 0,01</t>
  </si>
  <si>
    <t>Onde: 
a) SESI/SESC: Serviço Nacional de Aprendizagem Industrial ou Serviço Nacional de Aprendizagem Comercial;
b) R: total da remuneração do trabalhador (total do Módulo 1);
c) DTS: décimo terceiro salário;
d) AF: adicional de férias;
e) 0,01: alíquota correspondente a 1,00%, prevista na legislação vigente e consignada na forma decimal;
f) TM1: total do Módulo 1; e
g) TSM2.1: total do Submódulo 2.1.</t>
  </si>
  <si>
    <t>01. Lei nº. 8.029/1990, art. 8º, § 3º, alínea "c".</t>
  </si>
  <si>
    <t>SEBRAE = [{(R + DTS + AF)] x 0,006} 
ou
SEBRAE = [(TM1 + TSM2.1) x 0,006</t>
  </si>
  <si>
    <t>Onde: 
a) SEBRAE: Serviço Brasileiro de Apoio às Micro e Pequenas Empresas;
b) R: total da remuneração do trabalhador (total do Módulo 1);
c) DTS: décimo terceiro salário;
d) AF: adicional de férias;
e) 0,006: alíquota correspondente a 0,60%, prevista na legislação vigente e consignada na forma decimal;
f) TM1: total do Módulo 1; e
g) TSM2.1: total do Submódulo 2.1.</t>
  </si>
  <si>
    <t>01. Decreto-Lei nº. 2.613/1955, art. 6º, § 4º;
02. Decreto-Lei nº. 1.146/1970, art. 1º, inciso I e art. 3º; e 
03. IN RFB nº. 971/2009, art. 110-B</t>
  </si>
  <si>
    <t>INCRA = [{(R + DTS + AF)] x 0,002} 
ou
INCRA = [(TM1 + TSM2.1) x 0,002</t>
  </si>
  <si>
    <t>Onde: 
a) INCRA: Instituto Nacional de Colonização e Reforma Agrária;
b) R: total da remuneração do trabalhador (total do Módulo 1);
c) DTS: décimo terceiro salário;
d) AF: adicional de férias;
e) 0,002: alíquota correspondente a 0,20%, prevista na legislação vigente e consignada na forma decimal;
f) TM1: total do Módulo 1; e
g) TSM2.1: total do Submódulo 2.1.</t>
  </si>
  <si>
    <t>01. CF/1988, art. 7º, inciso III; e
02. Lei nº. 8.036/1990, art. 15.</t>
  </si>
  <si>
    <t>FGTS = [{(R + DTS + AF)] x 0,08} 
ou
FGTS = [(TM1 + TSM2.1) x 0,08</t>
  </si>
  <si>
    <t>Onde: 
a) FGTS: Fundo de Garantia por Tempo de Serviço;
b) R: total da remuneração do trabalhador (total do Módulo 1);
c) DTS: décimo terceiro salário;
d) AF: adicional de férias;
e) 0,08: alíquota correspondente a 8,00%, prevista na legislação vigente e consignada na forma decimal;
f) TM1: total do Módulo 1; e
g) TSM2.1: total do Submódulo 2.1.</t>
  </si>
  <si>
    <r>
      <rPr>
        <b/>
        <sz val="10"/>
        <rFont val="Calibri"/>
        <family val="2"/>
        <charset val="1"/>
      </rPr>
      <t xml:space="preserve">Nota 1: </t>
    </r>
    <r>
      <rPr>
        <sz val="10"/>
        <rFont val="Calibri"/>
        <family val="2"/>
        <charset val="1"/>
      </rPr>
      <t xml:space="preserve">Os percentuais dos encargos previdenciários, do FGTS e demais contribuições são aqueles estabelecidos pela legislação vigente.
</t>
    </r>
    <r>
      <rPr>
        <b/>
        <sz val="10"/>
        <rFont val="Calibri"/>
        <family val="2"/>
        <charset val="1"/>
      </rPr>
      <t xml:space="preserve">Nota 2: </t>
    </r>
    <r>
      <rPr>
        <sz val="10"/>
        <rFont val="Calibri"/>
        <family val="2"/>
        <charset val="1"/>
      </rPr>
      <t xml:space="preserve">O SAT a depender do grau de risco do serviço irá variar entre 1%, para risco leve, de 2%, para risco médio, e de 3% de risco grave.
</t>
    </r>
    <r>
      <rPr>
        <b/>
        <sz val="10"/>
        <rFont val="Calibri"/>
        <family val="2"/>
        <charset val="1"/>
      </rPr>
      <t xml:space="preserve">Nota 3: </t>
    </r>
    <r>
      <rPr>
        <sz val="10"/>
        <rFont val="Calibri"/>
        <family val="2"/>
        <charset val="1"/>
      </rPr>
      <t>Esses percentuais incidem sobre o Módulo 1 e o Submódulo 2.1.</t>
    </r>
  </si>
  <si>
    <t>Lei nº. 7.418/1985;
Decreto nº. 95.247/1997, arts. 2º, 3º, 4º, 9º e 10; e
Portaria n.º 189/18–SMT.GAB, art. 1º; e
Resolução STM nº. 01/19.</t>
  </si>
  <si>
    <t>AT = [(21 x TR) - (SB x 0,06)]</t>
  </si>
  <si>
    <t>Onde:
AT (Auxílio Transporte): custo mensal concernente ao fornecimento do benefício de auxílio transporte;
b) 21: número médio de dias úteis de trabalho no mês que deverão ser considerados para fins de fornecimento de vale-transporte;
c) TR (Tarifa Diária Total): valor total diário em reais da tarifa necessária ao deslocamento de ida e volta ao trabalho;
d) SB (Salário-base): piso salarial normativo previstos no Acordo, Convenção Coletiva de Trabalho, ou Sentença Normativa (Dissídio) ao qual o licitante se encontre sob jurisdição; e
e) 0,06: percentual definido na legislação vigente e escrito na forma decimal, que incide sobre o valor do salário-base do trabalhador, com vista à definição de sua parcela de custeio do vale-transporte.</t>
  </si>
  <si>
    <t>Acordo, Convenção Coletiva de Trabalho, ou Sentença Normativa (Dissídio)</t>
  </si>
  <si>
    <t>AR = (21 x TK)</t>
  </si>
  <si>
    <t>Onde:
a) AR (Auxílio-Refeição): custo mensal líquido concernente ao fornecimento do benefício de auxílio-refeição;
b) 21: número médio de dias úteis de trabalho no mês que deverão ser considerados para fins de fornecimento de auxílio-refeição; e
c) TK (Ticket): valor em reais líquido do tíquete-refeição diário fornecido ao trabalhador, nos termos definidos em Acordo, Convenção Coletiva de Trabalho, Sentença Normativa (Dissídio).</t>
  </si>
  <si>
    <t>AMF = (MAMF - PT)</t>
  </si>
  <si>
    <t>Onde:
a) AMF (Assistência Médica Familiar): custo mensal concernente ao fornecimento do benefício de assistência médica e familiar;
b) VM (Valor Mensal): valor mensal do benefício de assistência médica e familiar, nos termos definidos em Acordo, Convenção Coletiva de Trabalho, Sentença Normativa (Dissídio);
b) PT (Participação do Trabalhador): valor em reais da parcela de custeio do benefício por parte do trabalhador.</t>
  </si>
  <si>
    <t>01. CF/1988, art. 7º, inciso XXI; e
02. Decreto-Lei nº. 5.452/1943 (CLT), arts. 477, 487 e 491.</t>
  </si>
  <si>
    <t>Índice: {[(1/12) x P] x 100}
API = (R x Índice]
ou
API = (TM1 x Índice]
ou
API = [(R/12) x P]
ou
API = [(TM1/12) x P]</t>
  </si>
  <si>
    <t>Onde:
a) API: Aviso Prévio Indenizado;
b) 1: valor correspondente a um inteiro do total da remuneração do trabalhador (total do Módulo 1) devida em razão do desligamento imediato;
c) 12: número de meses no ano com vista ao provisionamento mensal;
d) P: percentual, na forma decimal, do total de trabalhadores que serão demitidos com a concessão de aviso prévio indenizado;
d) 100: multiplicador centesimal para identificação do percentual;
e) R: total da remuneração do trabalhador (total do Módulo 1); e
f) TM1: total do Módulo 1.</t>
  </si>
  <si>
    <t>01. CF/1988, art. 7º, inciso III;
02. Lei nº. 8.036/1990, art. 15; e 
03. Súmula nº. 305 do Tribunal Superior do Trabalho</t>
  </si>
  <si>
    <t>Índice: {[(1/12) x P] x 0,08} x 100
FGTS = (R x Índice]
ou
FGTS = (TM1 x Índice]
ou
FGTS = (M3A x 0,08)</t>
  </si>
  <si>
    <t>Onde:
a) 1: valor correspondente a um inteiro do total da remuneração do trabalhador (total do Módulo 1) devida em razão do desligamento imediato;
b) 12: número de meses no ano com vista ao provisionamento mensal;
c) P: percentual, na forma decimal, do total de trabalhadores que serão demitidos com a concessão de aviso prévio indenizado;
d) 0,08: alíquota correspondente a 8,00%, prevista na legislação vigente e consignada na forma decimal;
e) 100: multiplicador centesimal para identificação do percentual;
f) R: total da remuneração do trabalhador (total do Módulo 1);
g) TM1: total do Módulo 1; e
h) M3A: valor consignado no Módulo 3, item "A".</t>
  </si>
  <si>
    <t>Multa do FGTS e Contribuição Social sobre o Aviso Prévio Indenizado</t>
  </si>
  <si>
    <t>01. Lei nº. 8.036/1990, art. 18, § 1º;
02. Lei Complementar nº. 110/2001, art. 1º. (Contribuição Social extinta pela Lei nº. 13.932/2019, art. 12); e
03. Resolução nº 169, de 31/01/13 do Conselho Nacional de Justiça.</t>
  </si>
  <si>
    <t xml:space="preserve">Índice = [(0,08 x 0,40) x P] x 100
MFGTSAPI = {[R + DT + AF)] x 0,08} x 0,40 x P
ou
MFGTSAPI = {[(TM1 + TSM2.1) x 0,08] x 0,40} x P
ou
MFGTSAPI = [(SM2.2H x 0,40) x P]
</t>
  </si>
  <si>
    <t>Onde:
a) MFGTSAPI: multa do FGTS sobre o aviso prévio indenizado
b) 0,08: alíquota correspondente a 8,00%, prevista na legislação vigente e consignada na forma decimal;
c) 0,40: alíquota correspondente a 40,00%, consignada na forma decimal, prevista na Lei nº. 8.036/1990, art. 18, § 1º, que incide sobre todos os depósitos concernentes ao FGTS em razão da dispensa do trabalhador sem justa causa; e
d) P: percentual, na forma decimal, do total de trabalhadores que serão demitidos com a concessão de aviso prévio indenizado;
e) 100: multiplicador centesimal para identificação do percentual;
f) R: total da remuneração do trabalhador (total do Módulo 1);
g) DTS: décimo terceiro salário;
h) AF: adicional de férias;
i) TM1: total do Módulo 1; e
j) TSM2.1: total do Submódulo 2.1.
k) S2.2H: valor consignado no Submódulo 2.2, item "H";</t>
  </si>
  <si>
    <t>01. Decreto-Lei nº. 5.452/1943 (CLT), arts. 477, 487 e 488; e
02. Lei nº. 12.506/2011.</t>
  </si>
  <si>
    <t>Índice: {[(1/30) x 7]/12} x P x 100
APT = (R x Índice)
ou
APT = (TM1 x Índice)
ou
APT = {[(R/30) x 7]/12} x P
ou
APT = {[(TM1/30) x 7]/12} x P</t>
  </si>
  <si>
    <t>Onde:
a) APT: Aviso Prévio Trabalhado
b) 1: valor correspondente a um inteiro do total da remuneração do trabalhador (total do Módulo 1);
c) 30: divisor correspondente ao número de dias trabalhados em um mês;
d) 7: número de dias de ausência no serviço do trabalhador que cumpre o aviso prévio trabalhado, nos termos do parágrafo único do art. 488, Decreto-Lei nº. 5.452/1943 (CLT);
e) 12: número de meses no ano com vista ao provisionamento mensal;
f) P: percentual, na forma decimal, de trabalhadores que serão demitidos e que cumprirão o aviso prévio trabalhado;
g) 100: multiplicador centesimal para identificação do percentual;
h) R: total da remuneração do trabalhador (total do Módulo 1); e
i) TM1: total do Módulo 1.</t>
  </si>
  <si>
    <t>01. Lei nº. 8.036/1990, arts. 15 e 18; e
02. Decreto nº. 3.048/1999, art. 214.</t>
  </si>
  <si>
    <t xml:space="preserve">E = (M3D x TPSM2.2) </t>
  </si>
  <si>
    <t>Onde:
a) E (Encargos): incidência de GPS, FGTS e outras contribuições sobre o Aviso Prévio Trabalhado;
b) M3D: valor consignado no Módulo 3, item "D"; e
c) TPSM2.2: percentual de encargos previdenciários e FGTS consignados no total do Submódulo 2.2.</t>
  </si>
  <si>
    <t>Multa do FGTS e Contribuição Social sobre o Aviso Prévio Trabalhado</t>
  </si>
  <si>
    <t>Onde:
a) MFGTSAPT: multa do FGTS sobre o aviso prévio trabalhado.
b) 0,08: alíquota correspondente a 8,00%, prevista na legislação vigente e consignada na forma decimal;
c) 0,40: alíquota correspondente a 40,00%, consignada na forma decimal, prevista na Lei nº. 8.036/1990, art. 18, § 1º, que incide sobre todos os depósitos concernentes ao FGTS em razão da dispensa do trabalhador sem justa causa; e
d) P: percentual, na forma decimal, do total de trabalhadores que serão demitidos com a concessão de aviso prévio trabalhado;
e) 100: multiplicador centesimal para identificação do percentual;
f) R: total da remuneração do trabalhador (total do Módulo 1);
g) DTS: décimo terceiro salário;
h) AF: adicional de férias;
i) TM1: total do Módulo 1; e
j) TSM2.1: total do Submódulo 2.1.
k) S2.2H: valor consignado no Submódulo 2.2, item "H";</t>
  </si>
  <si>
    <t>01. CF/1988, art. 7º, inciso XVII;
02. Decreto-Lei nº. 5.452/1943 (CLT), arts. 129, 130 e 611-B, incisos XI e XII.</t>
  </si>
  <si>
    <t>Índice:  [(1/12) x 100]
F = (R/12) ou
F = (TM1/12) ou
F = (R x Índice) ou
F = (TM1 x Índice)</t>
  </si>
  <si>
    <t>Onde:
a) F: férias;
b) 1: valor correspondente a um inteiro do total da remuneração do trabalhador (total do Módulo 1);
c) 12: divisor correspondente ao número de meses no ano, com vista á obtenção da parcela mensal;
d) 100: múltiplo utilizado para a obtenção do índice na forma percentual;
e) R: total da remuneração do trabalhador (total do Módulo 1); e
f) TM1: total do Módulo 1.</t>
  </si>
  <si>
    <t>01. Decreto-Lei nº. 5.452/1943 (CLT), art. 473.</t>
  </si>
  <si>
    <t>Índice: {[(1/30) x D]/12]} x 100
AL = (R x Índice]
ou
AL = (TM1 x Índice]
ou
AL = {[(R/30) x D]/12}
ou
AL = {[(TM1/30) x D]/12}</t>
  </si>
  <si>
    <t>Onde:
a) AL: ausências legais
b) 1: valor correspondente a um inteiro do total da remuneração do trabalhador (total do Módulo 1);
c) 30: divisor correspondente ao número de dias trabalhados em um mês;
d) D: quantidade de dias no ano de ausências legais por trabalhador;
d) 12: divisor correspondente ao número de meses no ano, com vista á obtenção da parcela mensal;
f) 100: multiplicador centesimal para identificação do percentual;
g) R: total da remuneração do trabalhador (total do Módulo 1); e
h) TM1: total do Módulo 1.</t>
  </si>
  <si>
    <t>01. CF/1988, art. 7º, inciso XIX;
02. Atos das Disposições Constitucionais Transitórias (ADCT), art. 10, § 1º;
03. Lei nº. 11.770/2008, art. 1º; e
04. Lei nº. 13.257/2016, art. 38.</t>
  </si>
  <si>
    <t>Índice: {[(1/30) x 5]/12]} x P x 100
LP = (TM1 x Índice]
ou
LP = (TM1 x Índice]
ou
LP = {[(R/30) x 5]/12} x P
ou
LP = {[(TM1/30) x 5]/12} x P</t>
  </si>
  <si>
    <t>Onde:
a) LP: licença paternidade
b) 1: valor correspondente a um inteiro do total da remuneração do trabalhador (total do Módulo 1);
c) 30: divisor correspondente ao número de dias trabalhados em um mês;
d) 5: número de dias de ausência no serviço por parte do trabalhador em decorrência do nascimento de filho;
e) 12: divisor correspondente ao número de meses no ano, com vista á obtenção da percela mensal;
f) P: percentual, na forma decimal, de trabalhadores que irão usufruir da licença paternidade no ano;
g) 100: multiplicador centesimal para identificação do percentual; e
h) R: total da remuneração do trabalhador (total do Módulo 1); e
i) TM1: total do Módulo 1
As empresas que se enquadrarem nas disposições insculpidas no art. 38, da Lei nº. 13.257/2016 poderão utilizar-se da prorogação de 15 dias para fins do cálculo do valor da licença paternidade. Para tanto deverão comprovar que são tributadas pelo Lucro Real e que se encontram inscritas no Programa Empresa Cidadã.</t>
  </si>
  <si>
    <t>01. Lei nº. 8.213/1991, arts. 19 a 23, 59 e 60, § 3º; e
02. Decreto-Lei nº. 5.452/1943 (CLT), art. 131.</t>
  </si>
  <si>
    <t>Índice: {[(1/30) x 15]/12} x P x 100
AT = (R x Índice]
ou
AT = (TM1 x Índice]
ou
AT = {[(R/30) x 15]/12} x P
ou
AT = {[(TM1/30) x 15] / 12} x P</t>
  </si>
  <si>
    <t>Onde:
a) AT: acidente de trabalho
b) 1: valor correspondente a um inteiro do total da remuneração do trabalhador (total do Módulo 1);
c) 30: divisor correspondente ao número de dias trabalhados em um mês;
d) 15: número de dias cujo pagamento da remuneração do trabalhador que se encontra afastado em decorrência de acidente de trabalho permanece sob os encargos da empresa;
e) 12: divisor correspondente ao número de meses no ano, com vista á obtenção da parcela mensal;
f) P: percentual, na forma decimal, de trabalhadores que se afastarão em decorrência de acidente de trabalho no ano;
g) 100: multiplicador centesimal para identificação do percentual;
h) R: total da remuneração do trabalhador (total do Módulo 1); e
i) h) TM1: total do Módulo 1.</t>
  </si>
  <si>
    <t>01. CF/1988, art. 7º, inciso XVIII;
02. Decreto-Lei nº. 5.452/1943 (CLT), art. 392 e 392-A;
03. Lei nº. 8.213/1991, arts. 71 a 73;
04. Lei nº. 11.770/2008, art. 1º; e
05. Lei nº. 13.257/2016, art. 38.</t>
  </si>
  <si>
    <t>Índice: {[1 + (1/3)] x (4/12)}/12 x P x 100
FS = (R x Índice]
ou
FS = (TM1 x Índice]
ou
FS = {[R + (R/3)] x (4/12)]/12} x P
ou
FS = {[TM1 + (TM1/3)] x (4/12)]/12} x P</t>
  </si>
  <si>
    <t>Onde:
a) FS: custo das férias da trabalhadora substituta em razão do afastamento maternidade da trabalhadora substituída;
b) 1: valor correspondente a um inteiro do total da remuneração do trabalhador (total do Módulo 1);
c) 1/3: valor do adicional de férias correspondente ao terço constitucional;
d) 4/12: proporção do número de meses de ausência no serviço da trabalhadora em decorrência do nascimento de filho para os quais deverão ser pro visionadas as férias e adicional de férias do substituto;
e) 12: divisor correspondente ao número de meses no ano, com vista á obtenção da parcela mensal;
f) P: percentual, na forma decimal, de trabalhadoras que irão usufruir a licença maternidade no ano;
g) 100: multiplicador centesimal para identificação do percentual;
h) R: total da remuneração do trabalhador (total do Módulo 1); e
i) TM1: total do Módulo 1.</t>
  </si>
  <si>
    <t>U = (VCJU x Q)/12</t>
  </si>
  <si>
    <t>Onde:
a) U: uniformes;
b) VCJU (Valor de um conjunto de uniforme): valor total apurado para o fornecimento de um conjunto completo de uniforme para o posto de trabalho;
c) Q: Quantidade de conjuntos que deverão ser fornecidos para o posto de trabalho em 12 meses; e
d) 12: divisor correspondente ao número de meses no ano, com vista á obtenção da parcela mensal.</t>
  </si>
  <si>
    <t>EPI = (VCJE x Q)/12</t>
  </si>
  <si>
    <t>Onde:
a) EPI: Equipamentos de Proteção Individual;
b) VCJE (Valor de um conjunto de EPI): valor total apurado para o fornecimento de um conjunto completo de equipamentos de proteção individual para o posto de trabalho;
c) Q: Quantidade de conjuntos que deverão ser fornecidos para o posto de trabalho em 12 meses; e
d) 12: divisor correspondente ao número de meses no ano, com vista á obtenção da parcela mensal.</t>
  </si>
  <si>
    <t>M = (VMM/PT)</t>
  </si>
  <si>
    <t>Onde:
a) VMM: valor mensal apurado com o fornecimento de materiais; e
b) PT: total de postos de trabalho previstos para a contratação.</t>
  </si>
  <si>
    <t>Ferramentas e Equipamentos Vinculados à Mão de Obra</t>
  </si>
  <si>
    <t>FE = {[(VAFE x D)/M]/PT}</t>
  </si>
  <si>
    <t>Onde:
a) FE: ferramentas e equipamentos;
b) VAFE: valor de aquisição da ferramenta ou equipamento;
c) D: taxa anual de depreciação da ferramenta ou equipamento;
d) M: quantidade de meses de execução contratual; e
e) PT: total de postos de trabalho previstos para a contratação.</t>
  </si>
  <si>
    <t>Franquia correspondente a 8.500 km de rodagem para todos os veículos utilizados na contratação</t>
  </si>
  <si>
    <t>F = (VF/PT)</t>
  </si>
  <si>
    <t>Onde:
a) VMM: valor mensal correspondente a uma franquia de rodagem de 8.500 km para os veículos; e
b) PT: total de postos de trabalho previstos para a contratação.</t>
  </si>
  <si>
    <t>01. Instrução Normativa nº. 05/2017, Anexo I, Inciso VI.</t>
  </si>
  <si>
    <t>CI = [(TM1 + TM2 + TM3 + TM4 + TM5) x P]</t>
  </si>
  <si>
    <t>Onde:
a) TM1: total do Módulo 1;
b) TM2: total do Módulo 2;
c) TM3: total do Módulo 3;
d) TM4: total do Módulo 4;
e) TM5: total do Módulo 5;
f) P: percentual, na forma decimal, correspondente aos custos indiretos.</t>
  </si>
  <si>
    <t>01. Instrução Normativa nº. 05/2017, Anexo I, Inciso XI.</t>
  </si>
  <si>
    <t>L = [(TM1 + TM2 + TM3 + TM4 + TM5 + M6A) x P]</t>
  </si>
  <si>
    <t>Onde:
a) TM1: total do Módulo 1;
b) TM2: total do Módulo 2;
c) TM3: total do Módulo 3;
d) TM4: total do Módulo 4;
e) TM5: total do Módulo 5;
f) M6A: valor consignado no Módulo 6, item "A" (custos indiretos);
g) P%: percentual, na forma decimal, correspondente ao lucro.</t>
  </si>
  <si>
    <t>C.1.A</t>
  </si>
  <si>
    <t>01. CF/88, art. 239;
02. Lei Complementar nº. 7/1970, art. 1º;
03. Lei nº. 9.718/1998, arts. 2º, 4º, inciso IV; 
04. Lei nº. 10.637/2002;
05. Lei nº. 10.833/2003, art. 10, inciso II; e
06. Lei Complementar nº. 123/2006, arts. 18 a 20 e Anexos I a V.</t>
  </si>
  <si>
    <t>PIS = {[(TM1 + TM2 + TM3 + TM4 + TM5 + M6A + M6B) / (1 - T)] x A}</t>
  </si>
  <si>
    <t>Onde:
a) PIS: Programa de Integração Social;
b) TM1 a TM5: total dos Módulos 1 a 5;
c) M6A: valor correspondente aos Custos Indiretos consignado no Módulo 6, item "A";
d) M6B: valor correspondente ao Lucro consignado no Módulo 6, item "B";
e) T: percentual correspondente ao total de Tributos apurados no Módulo 6, item "C", na forma decimal;
f) A: alíquota correspondente ao PIS a que o licitante se encontra submetido.</t>
  </si>
  <si>
    <t>C.1.B</t>
  </si>
  <si>
    <t>01. CF/88, art. 195;
02. Lei complementar nº. 70/1991, art. 1º; e
03. Lei nº. 10.833/2003, arts. 1º e 31.</t>
  </si>
  <si>
    <t>COFINS = {[(TM1 + TM2 + TM3 + TM4 + TM5 + M6A + M6B) / (1 - T)] x A}</t>
  </si>
  <si>
    <t xml:space="preserve">Onde:
a) COFINS: Contribuição para o Financiamento da Seguridade Social;
b) TM1 a TM5: total dos Módulos 1 a 5;
c) M6A: valor correspondente aos Custos Indiretos consignado no Módulo 6, item "A";
d) M6B: valor correspondente ao Lucro consignado no Módulo 6, item "B";
e) T: percentual correspondente ao total de Tributos apurados no Módulo 6, item "C", na forma decimal;
f) A: alíquota correspondente á COFINS a que o licitante se encontra submetido. </t>
  </si>
  <si>
    <t>Inexistem tributos estaduais incidentes sobre a prestação de serviços objeto da presente contratação.</t>
  </si>
  <si>
    <t>C.3.A</t>
  </si>
  <si>
    <t>ISS (Imposto sobre Serviços)</t>
  </si>
  <si>
    <t>01. CF/1988, art. 156, inciso III;
02. Lei Complementar 116/2013;
03. Lei nº. 13.701/2003 da Prefeitura Municipal de São Paulo; e
04. Decreto nº. 53.151/2012, da Prefeitura Municipal de São Paulo.</t>
  </si>
  <si>
    <t>ISS = {[(TM1 + TM2 + TM3 + TM4 + TM5 + M6A + M6B) / (1 - T)] x A}</t>
  </si>
  <si>
    <t>Onde:
a) ISS: Imposto sobre Serviços;
b) TM1 a TM5: total dos Módulos 1 a 5;
c) M6A: valor correspondente aos Custos Indiretos consignado no Módulo 6, item "A";
d) M6B: valor correspondente ao Lucro consignado no Módulo 6, item "B";
e) T: percentual correspondente ao total de Tributos apurados no Módulo 6, item "C", na forma decimal;
f) A: alíquota correspondente ao ISS previsto na Lei nº. 13.701/2003 da Prefeitura Municipal de São Paulo.</t>
  </si>
  <si>
    <t>Atuador for modulation and floating control</t>
  </si>
  <si>
    <t>Válvula Esfera 1 ¼” 2W 18.9 CV</t>
  </si>
  <si>
    <t>Válvula Esfera 1 ½” 29.5 CV</t>
  </si>
  <si>
    <t>Sirene Audiovisual</t>
  </si>
  <si>
    <t>Botoeira Pull Station</t>
  </si>
  <si>
    <t>Detectores de Fumaça e Bases</t>
  </si>
  <si>
    <t>PROCESSO ADMINISTRATIVO PROAD Nº 16.048/2024</t>
  </si>
  <si>
    <t>Manutenção preventiva e corretiva do sistema de automação, supervisão predial e detecção e alarme de incêndio</t>
  </si>
  <si>
    <t>Posto de Trabalho</t>
  </si>
  <si>
    <t>Técnico de Instrumentação</t>
  </si>
  <si>
    <t>Técnico de Sistema de Alarme</t>
  </si>
  <si>
    <t>x</t>
  </si>
  <si>
    <t>Módulo 5 – Insumos Diversos</t>
  </si>
  <si>
    <t xml:space="preserve">Valor Tota Mensal   </t>
  </si>
  <si>
    <t xml:space="preserve">Valor Total Global   </t>
  </si>
  <si>
    <t>Siemens
SAS61.03U</t>
  </si>
  <si>
    <t>Honeywell
CN7510A2001</t>
  </si>
  <si>
    <t>Soloon
S6064-2032</t>
  </si>
  <si>
    <t>Soloon
S6064-2040</t>
  </si>
  <si>
    <t>Simplex
4098-9714</t>
  </si>
  <si>
    <t>Simplex
4098-9733</t>
  </si>
  <si>
    <t>Simplex
4098-9792</t>
  </si>
  <si>
    <t>System Sensor
SPSR-SP</t>
  </si>
  <si>
    <t>Simplex
4099-9003</t>
  </si>
  <si>
    <t>Atuador Eletrônico de Válvula (Atuador ELEC-MECHANIC VALVE ACTUADOR 24)</t>
  </si>
  <si>
    <t>R$</t>
  </si>
  <si>
    <r>
      <t>Aviso Prévio Trabalhado</t>
    </r>
    <r>
      <rPr>
        <sz val="10"/>
        <color rgb="FFFF0000"/>
        <rFont val="Calibri"/>
        <family val="2"/>
      </rPr>
      <t xml:space="preserve"> </t>
    </r>
    <r>
      <rPr>
        <sz val="10"/>
        <rFont val="Calibri"/>
        <family val="2"/>
        <charset val="1"/>
      </rPr>
      <t xml:space="preserve">
</t>
    </r>
    <r>
      <rPr>
        <sz val="10"/>
        <color rgb="FFFF0000"/>
        <rFont val="Calibri"/>
        <family val="2"/>
      </rPr>
      <t>Observação: em caso de prorrogação contratual, a alíquota deverá ser de 0,194% para cada período de 12 meses</t>
    </r>
  </si>
  <si>
    <t>Valor Total</t>
  </si>
  <si>
    <t>Valor Mensal</t>
  </si>
  <si>
    <t>ITEM 3 - Válvulas</t>
  </si>
  <si>
    <t>ITEM 4 - Detectores de Fumaça e Bases</t>
  </si>
  <si>
    <t xml:space="preserve">** O valor mensal referente a este item deve ser incluído diretamente na planilha. Não há planilha descritiva referente a ele. </t>
  </si>
  <si>
    <r>
      <t>Outros custos de manutenção (equipe de apoio, plantão 24 horas, equipamentos e materiais não vinculados à mão de obra residente).</t>
    </r>
    <r>
      <rPr>
        <b/>
        <sz val="12"/>
        <color rgb="FF000000"/>
        <rFont val="Bookman Old Style"/>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</si>
</sst>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R$&quot;* #,##0.00_-;\-&quot;R$&quot;* #,##0.00_-;_-&quot;R$&quot;* &quot;-&quot;??_-;_-@_-"/>
    <numFmt numFmtId="164" formatCode="&quot;R$ &quot;#,##0.00"/>
    <numFmt numFmtId="165" formatCode="0#&quot; dias úteis&quot;"/>
    <numFmt numFmtId="166" formatCode="0#&quot; horas&quot;"/>
    <numFmt numFmtId="167" formatCode="0#&quot; meses&quot;"/>
    <numFmt numFmtId="168" formatCode="&quot;R$&quot;#,##0.00"/>
    <numFmt numFmtId="169" formatCode="d/m/yyyy"/>
    <numFmt numFmtId="170" formatCode="0#&quot; hora&quot;"/>
    <numFmt numFmtId="171" formatCode="0.0000"/>
    <numFmt numFmtId="172" formatCode="0#&quot; dias&quot;"/>
    <numFmt numFmtId="173" formatCode="0#&quot; hora(s)&quot;"/>
    <numFmt numFmtId="174" formatCode="0#"/>
    <numFmt numFmtId="175" formatCode="&quot;R$&quot;\ #,##0.00"/>
    <numFmt numFmtId="176" formatCode="0.0000%"/>
    <numFmt numFmtId="177" formatCode="0.000%"/>
    <numFmt numFmtId="178" formatCode="_-&quot;R$&quot;\ * #,##0.00_-;\-&quot;R$&quot;\ * #,##0.00_-;_-&quot;R$&quot;\ * &quot;-&quot;??_-;_-@_-"/>
  </numFmts>
  <fonts count="23" x14ac:knownFonts="1">
    <font>
      <sz val="11"/>
      <color rgb="FF000000"/>
      <name val="Calibri"/>
      <family val="2"/>
      <charset val="1"/>
    </font>
    <font>
      <sz val="10"/>
      <color rgb="FF000000"/>
      <name val="Times New Roman"/>
      <family val="1"/>
      <charset val="1"/>
    </font>
    <font>
      <sz val="10"/>
      <color rgb="FF000000"/>
      <name val="Bookman Old Style"/>
      <family val="1"/>
      <charset val="1"/>
    </font>
    <font>
      <b/>
      <sz val="10"/>
      <color rgb="FFFFFFFF"/>
      <name val="Bookman Old Style"/>
      <family val="1"/>
      <charset val="1"/>
    </font>
    <font>
      <sz val="8"/>
      <color rgb="FF000000"/>
      <name val="Calibri"/>
      <family val="2"/>
      <charset val="1"/>
    </font>
    <font>
      <sz val="8"/>
      <color rgb="FFFFFFFF"/>
      <name val="Calibri"/>
      <family val="2"/>
      <charset val="1"/>
    </font>
    <font>
      <b/>
      <sz val="10"/>
      <color rgb="FFFFFFFF"/>
      <name val="Calibri"/>
      <family val="2"/>
      <charset val="1"/>
    </font>
    <font>
      <b/>
      <sz val="8"/>
      <name val="Calibri"/>
      <family val="2"/>
      <charset val="1"/>
    </font>
    <font>
      <b/>
      <sz val="10"/>
      <name val="Calibri"/>
      <family val="2"/>
      <charset val="1"/>
    </font>
    <font>
      <sz val="11"/>
      <name val="Calibri"/>
      <family val="2"/>
      <charset val="1"/>
    </font>
    <font>
      <sz val="11"/>
      <color rgb="FFFFFFFF"/>
      <name val="Calibri"/>
      <family val="2"/>
      <charset val="1"/>
    </font>
    <font>
      <sz val="10"/>
      <name val="Calibri"/>
      <family val="2"/>
      <charset val="1"/>
    </font>
    <font>
      <sz val="10"/>
      <color rgb="FF000000"/>
      <name val="Calibri"/>
      <family val="2"/>
      <charset val="1"/>
    </font>
    <font>
      <b/>
      <sz val="10"/>
      <color rgb="FF000000"/>
      <name val="Calibri"/>
      <family val="2"/>
      <charset val="1"/>
    </font>
    <font>
      <b/>
      <sz val="9"/>
      <color rgb="FF000000"/>
      <name val="Tahoma"/>
      <family val="2"/>
      <charset val="1"/>
    </font>
    <font>
      <sz val="9"/>
      <color rgb="FF000000"/>
      <name val="Tahoma"/>
      <family val="2"/>
      <charset val="1"/>
    </font>
    <font>
      <b/>
      <sz val="9"/>
      <color rgb="FF000000"/>
      <name val="Calibri"/>
      <family val="2"/>
      <charset val="1"/>
    </font>
    <font>
      <sz val="9"/>
      <color rgb="FF000000"/>
      <name val="Calibri"/>
      <family val="2"/>
      <charset val="1"/>
    </font>
    <font>
      <b/>
      <sz val="8"/>
      <color rgb="FFFFFFFF"/>
      <name val="Calibri"/>
      <family val="2"/>
      <charset val="1"/>
    </font>
    <font>
      <sz val="11"/>
      <color rgb="FF000000"/>
      <name val="Calibri"/>
      <family val="2"/>
      <charset val="1"/>
    </font>
    <font>
      <sz val="10"/>
      <color rgb="FFFF0000"/>
      <name val="Calibri"/>
      <family val="2"/>
    </font>
    <font>
      <b/>
      <sz val="10"/>
      <color rgb="FF000000"/>
      <name val="Bookman Old Style"/>
      <family val="1"/>
    </font>
    <font>
      <b/>
      <sz val="12"/>
      <color rgb="FF000000"/>
      <name val="Bookman Old Style"/>
      <family val="1"/>
    </font>
  </fonts>
  <fills count="15">
    <fill>
      <patternFill patternType="none"/>
    </fill>
    <fill>
      <patternFill patternType="gray125"/>
    </fill>
    <fill>
      <patternFill patternType="solid">
        <fgColor rgb="FF2F5597"/>
        <bgColor rgb="FF666699"/>
      </patternFill>
    </fill>
    <fill>
      <patternFill patternType="solid">
        <fgColor rgb="FFFFFFFF"/>
        <bgColor rgb="FFFFFFCC"/>
      </patternFill>
    </fill>
    <fill>
      <patternFill patternType="solid">
        <fgColor rgb="FFFFFFCC"/>
        <bgColor rgb="FFFFFFFF"/>
      </patternFill>
    </fill>
    <fill>
      <patternFill patternType="solid">
        <fgColor rgb="FF003366"/>
        <bgColor rgb="FF333333"/>
      </patternFill>
    </fill>
    <fill>
      <patternFill patternType="solid">
        <fgColor rgb="FFCCFFFF"/>
        <bgColor rgb="FFCCFFFF"/>
      </patternFill>
    </fill>
    <fill>
      <patternFill patternType="solid">
        <fgColor rgb="FFCCCCFF"/>
        <bgColor rgb="FFD9D9D9"/>
      </patternFill>
    </fill>
    <fill>
      <patternFill patternType="solid">
        <fgColor rgb="FFFFFFCC"/>
        <bgColor rgb="FFFFFBCC"/>
      </patternFill>
    </fill>
    <fill>
      <patternFill patternType="solid">
        <fgColor rgb="FFFFE6CC"/>
        <bgColor rgb="FFFFFBCC"/>
      </patternFill>
    </fill>
    <fill>
      <patternFill patternType="solid">
        <fgColor rgb="FFFFFBCC"/>
        <bgColor rgb="FFFFFFCC"/>
      </patternFill>
    </fill>
    <fill>
      <patternFill patternType="solid">
        <fgColor rgb="FFDDE8CB"/>
        <bgColor rgb="FFD9D9D9"/>
      </patternFill>
    </fill>
    <fill>
      <patternFill patternType="solid">
        <fgColor rgb="FFFFFF00"/>
        <bgColor rgb="FFFFFBCC"/>
      </patternFill>
    </fill>
    <fill>
      <patternFill patternType="solid">
        <fgColor rgb="FFFFFF00"/>
        <bgColor indexed="64"/>
      </patternFill>
    </fill>
    <fill>
      <patternFill patternType="solid">
        <fgColor theme="0"/>
        <bgColor indexed="64"/>
      </patternFill>
    </fill>
  </fills>
  <borders count="31">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bottom/>
      <diagonal/>
    </border>
    <border>
      <left style="medium">
        <color auto="1"/>
      </left>
      <right style="medium">
        <color auto="1"/>
      </right>
      <top style="thin">
        <color auto="1"/>
      </top>
      <bottom/>
      <diagonal/>
    </border>
    <border>
      <left/>
      <right/>
      <top style="thin">
        <color auto="1"/>
      </top>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s>
  <cellStyleXfs count="4">
    <xf numFmtId="0" fontId="0" fillId="0" borderId="0"/>
    <xf numFmtId="9" fontId="19" fillId="0" borderId="0" applyBorder="0" applyProtection="0"/>
    <xf numFmtId="9" fontId="1" fillId="0" borderId="0" applyBorder="0" applyProtection="0"/>
    <xf numFmtId="44" fontId="19" fillId="0" borderId="0" applyFont="0" applyFill="0" applyBorder="0" applyAlignment="0" applyProtection="0"/>
  </cellStyleXfs>
  <cellXfs count="201">
    <xf numFmtId="0" fontId="0" fillId="0" borderId="0" xfId="0"/>
    <xf numFmtId="0" fontId="11" fillId="0" borderId="16" xfId="0" applyFont="1" applyBorder="1" applyAlignment="1">
      <alignment horizontal="center"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3" xfId="0" applyFont="1" applyBorder="1" applyAlignment="1">
      <alignment horizontal="left" vertical="center" wrapText="1"/>
    </xf>
    <xf numFmtId="164" fontId="2" fillId="3" borderId="4"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 fillId="0" borderId="5" xfId="0" applyFont="1" applyBorder="1" applyAlignment="1">
      <alignment horizontal="center" vertical="center" wrapText="1" readingOrder="1"/>
    </xf>
    <xf numFmtId="164" fontId="2" fillId="4" borderId="5" xfId="0" applyNumberFormat="1" applyFont="1" applyFill="1" applyBorder="1" applyAlignment="1">
      <alignment horizontal="center" vertical="center" wrapText="1"/>
    </xf>
    <xf numFmtId="0" fontId="2" fillId="0" borderId="6" xfId="0" applyFont="1" applyBorder="1" applyAlignment="1">
      <alignment horizontal="center" vertical="center" wrapText="1" readingOrder="1"/>
    </xf>
    <xf numFmtId="164" fontId="2" fillId="4" borderId="6" xfId="0" applyNumberFormat="1" applyFont="1" applyFill="1" applyBorder="1" applyAlignment="1">
      <alignment horizontal="center" vertical="center" wrapText="1"/>
    </xf>
    <xf numFmtId="0" fontId="2" fillId="0" borderId="7" xfId="0" applyFont="1" applyBorder="1" applyAlignment="1">
      <alignment horizontal="center" vertical="center" wrapText="1" readingOrder="1"/>
    </xf>
    <xf numFmtId="164" fontId="2" fillId="4" borderId="7" xfId="0" applyNumberFormat="1" applyFont="1" applyFill="1" applyBorder="1" applyAlignment="1">
      <alignment horizontal="center" vertical="center" wrapText="1"/>
    </xf>
    <xf numFmtId="164" fontId="3" fillId="2" borderId="8"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5" fillId="5" borderId="9" xfId="0" applyFont="1" applyFill="1" applyBorder="1" applyAlignment="1">
      <alignment vertical="center"/>
    </xf>
    <xf numFmtId="0" fontId="5" fillId="5" borderId="10" xfId="0" applyFont="1" applyFill="1" applyBorder="1" applyAlignment="1">
      <alignment vertical="center"/>
    </xf>
    <xf numFmtId="0" fontId="5" fillId="5" borderId="11" xfId="0" applyFont="1" applyFill="1" applyBorder="1" applyAlignment="1">
      <alignment vertical="center"/>
    </xf>
    <xf numFmtId="0" fontId="5" fillId="5" borderId="13" xfId="0" applyFont="1" applyFill="1" applyBorder="1" applyAlignment="1">
      <alignment vertical="center"/>
    </xf>
    <xf numFmtId="0" fontId="5" fillId="5" borderId="14" xfId="0" applyFont="1" applyFill="1" applyBorder="1" applyAlignment="1">
      <alignment vertical="center"/>
    </xf>
    <xf numFmtId="0" fontId="5" fillId="5" borderId="15" xfId="0" applyFont="1" applyFill="1" applyBorder="1" applyAlignment="1">
      <alignment vertical="center"/>
    </xf>
    <xf numFmtId="0" fontId="7" fillId="0" borderId="0" xfId="0" applyFont="1" applyAlignment="1">
      <alignment horizontal="center" vertical="center"/>
    </xf>
    <xf numFmtId="0" fontId="10" fillId="3" borderId="0" xfId="0" applyFont="1" applyFill="1" applyAlignment="1">
      <alignment vertical="center"/>
    </xf>
    <xf numFmtId="0" fontId="9" fillId="3" borderId="0" xfId="0" applyFont="1" applyFill="1" applyAlignment="1">
      <alignment vertical="center"/>
    </xf>
    <xf numFmtId="0" fontId="9" fillId="3" borderId="18" xfId="0" applyFont="1" applyFill="1" applyBorder="1" applyAlignment="1">
      <alignment vertical="center"/>
    </xf>
    <xf numFmtId="0" fontId="9" fillId="3" borderId="19" xfId="0" applyFont="1" applyFill="1" applyBorder="1" applyAlignment="1">
      <alignment vertical="center"/>
    </xf>
    <xf numFmtId="0" fontId="0" fillId="0" borderId="0" xfId="0" applyAlignment="1">
      <alignment horizontal="left" vertical="top"/>
    </xf>
    <xf numFmtId="0" fontId="11" fillId="0" borderId="0" xfId="0" applyFont="1" applyAlignment="1">
      <alignment horizontal="center" vertical="center"/>
    </xf>
    <xf numFmtId="0" fontId="11" fillId="0" borderId="0" xfId="2" applyNumberFormat="1" applyFont="1" applyAlignment="1">
      <alignment horizontal="left" vertical="center" wrapText="1" indent="1"/>
    </xf>
    <xf numFmtId="1" fontId="13" fillId="7" borderId="16" xfId="0" applyNumberFormat="1" applyFont="1" applyFill="1" applyBorder="1" applyAlignment="1">
      <alignment horizontal="center" vertical="center" wrapText="1"/>
    </xf>
    <xf numFmtId="0" fontId="8" fillId="7" borderId="16" xfId="0" applyFont="1" applyFill="1" applyBorder="1" applyAlignment="1">
      <alignment horizontal="center" vertical="center" wrapText="1"/>
    </xf>
    <xf numFmtId="0" fontId="11" fillId="0" borderId="16" xfId="0" applyFont="1" applyBorder="1" applyAlignment="1">
      <alignment horizontal="center" vertical="center" wrapText="1"/>
    </xf>
    <xf numFmtId="10" fontId="11" fillId="0" borderId="16" xfId="0" applyNumberFormat="1" applyFont="1" applyBorder="1" applyAlignment="1">
      <alignment horizontal="center" vertical="center" wrapText="1"/>
    </xf>
    <xf numFmtId="164" fontId="12" fillId="0" borderId="16" xfId="0" applyNumberFormat="1" applyFont="1" applyBorder="1" applyAlignment="1">
      <alignment horizontal="center" vertical="center" wrapText="1"/>
    </xf>
    <xf numFmtId="170" fontId="11" fillId="0" borderId="16" xfId="0" applyNumberFormat="1" applyFont="1" applyBorder="1" applyAlignment="1">
      <alignment horizontal="center" vertical="center" wrapText="1"/>
    </xf>
    <xf numFmtId="0" fontId="7" fillId="0" borderId="0" xfId="0" applyFont="1" applyAlignment="1">
      <alignment horizontal="left" vertical="center"/>
    </xf>
    <xf numFmtId="0" fontId="8" fillId="7" borderId="16" xfId="0" applyFont="1" applyFill="1" applyBorder="1" applyAlignment="1">
      <alignment horizontal="center" vertical="center"/>
    </xf>
    <xf numFmtId="0" fontId="12"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left" vertical="center" wrapText="1"/>
    </xf>
    <xf numFmtId="0" fontId="12" fillId="0" borderId="21" xfId="0" applyFont="1" applyBorder="1" applyAlignment="1">
      <alignment horizontal="center" vertical="center"/>
    </xf>
    <xf numFmtId="0" fontId="12" fillId="0" borderId="22" xfId="0" applyFont="1" applyBorder="1" applyAlignment="1">
      <alignment horizontal="left" vertical="center"/>
    </xf>
    <xf numFmtId="10" fontId="8" fillId="7" borderId="16" xfId="0" applyNumberFormat="1" applyFont="1" applyFill="1" applyBorder="1" applyAlignment="1">
      <alignment horizontal="center" vertical="center" wrapText="1"/>
    </xf>
    <xf numFmtId="0" fontId="13" fillId="0" borderId="16" xfId="0" applyFont="1" applyBorder="1" applyAlignment="1">
      <alignment horizontal="center" vertical="center"/>
    </xf>
    <xf numFmtId="10" fontId="12" fillId="0" borderId="16" xfId="1" applyNumberFormat="1" applyFont="1" applyBorder="1" applyAlignment="1" applyProtection="1">
      <alignment horizontal="center" vertical="center" wrapText="1"/>
    </xf>
    <xf numFmtId="10" fontId="8" fillId="7" borderId="16" xfId="0" applyNumberFormat="1" applyFont="1" applyFill="1" applyBorder="1" applyAlignment="1">
      <alignment horizontal="center" vertical="center"/>
    </xf>
    <xf numFmtId="173" fontId="12" fillId="0" borderId="16" xfId="1" applyNumberFormat="1" applyFont="1" applyBorder="1" applyAlignment="1" applyProtection="1">
      <alignment horizontal="center" vertical="center" wrapText="1"/>
    </xf>
    <xf numFmtId="164" fontId="13" fillId="7" borderId="16" xfId="0" applyNumberFormat="1" applyFont="1" applyFill="1" applyBorder="1" applyAlignment="1">
      <alignment horizontal="center" vertical="center" wrapText="1"/>
    </xf>
    <xf numFmtId="174" fontId="12" fillId="0" borderId="16" xfId="0" applyNumberFormat="1" applyFont="1" applyBorder="1" applyAlignment="1">
      <alignment horizontal="center" vertical="center" wrapText="1"/>
    </xf>
    <xf numFmtId="167" fontId="8" fillId="7" borderId="16" xfId="0" applyNumberFormat="1" applyFont="1" applyFill="1" applyBorder="1" applyAlignment="1">
      <alignment horizontal="center" vertical="center" wrapText="1"/>
    </xf>
    <xf numFmtId="0" fontId="2" fillId="0" borderId="2" xfId="0" applyFont="1" applyBorder="1" applyAlignment="1">
      <alignment horizontal="justify" vertical="center" wrapText="1" readingOrder="1"/>
    </xf>
    <xf numFmtId="0" fontId="2" fillId="0" borderId="2" xfId="0" applyFont="1" applyBorder="1" applyAlignment="1">
      <alignment horizontal="center" vertical="center" wrapText="1"/>
    </xf>
    <xf numFmtId="0" fontId="2" fillId="4" borderId="2" xfId="0" applyFont="1" applyFill="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6" xfId="0" applyFont="1" applyBorder="1" applyAlignment="1">
      <alignment horizontal="justify" vertical="center" wrapText="1" readingOrder="1"/>
    </xf>
    <xf numFmtId="0" fontId="2" fillId="0" borderId="6" xfId="0" applyFont="1" applyBorder="1" applyAlignment="1">
      <alignment horizontal="center" vertical="center" wrapText="1"/>
    </xf>
    <xf numFmtId="0" fontId="2" fillId="4" borderId="6" xfId="0" applyFont="1" applyFill="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7" xfId="0" applyFont="1" applyBorder="1" applyAlignment="1">
      <alignment horizontal="justify" vertical="center" wrapText="1" readingOrder="1"/>
    </xf>
    <xf numFmtId="0" fontId="2" fillId="0" borderId="7" xfId="0" applyFont="1" applyBorder="1" applyAlignment="1">
      <alignment horizontal="center" vertical="center" wrapText="1"/>
    </xf>
    <xf numFmtId="0" fontId="2" fillId="4" borderId="7" xfId="0" applyFont="1" applyFill="1" applyBorder="1" applyAlignment="1">
      <alignment horizontal="center" vertical="center" wrapText="1"/>
    </xf>
    <xf numFmtId="164" fontId="2" fillId="0" borderId="7" xfId="0" applyNumberFormat="1" applyFont="1" applyBorder="1" applyAlignment="1">
      <alignment horizontal="center" vertical="center" wrapText="1"/>
    </xf>
    <xf numFmtId="0" fontId="2" fillId="0" borderId="5" xfId="0" applyFont="1" applyBorder="1" applyAlignment="1">
      <alignment horizontal="justify" vertical="center" wrapText="1" readingOrder="1"/>
    </xf>
    <xf numFmtId="0" fontId="2" fillId="4"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4" fillId="0" borderId="0" xfId="2" applyNumberFormat="1" applyFont="1" applyAlignment="1">
      <alignment horizontal="left" vertical="center"/>
    </xf>
    <xf numFmtId="0" fontId="4" fillId="0" borderId="0" xfId="2" applyNumberFormat="1" applyFont="1" applyAlignment="1">
      <alignment horizontal="center" vertical="center"/>
    </xf>
    <xf numFmtId="0" fontId="4" fillId="0" borderId="0" xfId="2" applyNumberFormat="1" applyFont="1" applyAlignment="1">
      <alignment horizontal="left" vertical="center" wrapText="1"/>
    </xf>
    <xf numFmtId="0" fontId="12" fillId="0" borderId="0" xfId="2" applyNumberFormat="1" applyFont="1" applyAlignment="1">
      <alignment horizontal="left" vertical="center"/>
    </xf>
    <xf numFmtId="0" fontId="9" fillId="3" borderId="0" xfId="2" applyNumberFormat="1" applyFont="1" applyFill="1" applyAlignment="1">
      <alignment vertical="center"/>
    </xf>
    <xf numFmtId="0" fontId="11" fillId="0" borderId="0" xfId="2" applyNumberFormat="1" applyFont="1" applyAlignment="1">
      <alignment horizontal="center" vertical="center"/>
    </xf>
    <xf numFmtId="1" fontId="13" fillId="7" borderId="16" xfId="2" applyNumberFormat="1" applyFont="1" applyFill="1" applyBorder="1" applyAlignment="1">
      <alignment horizontal="center" vertical="center" wrapText="1"/>
    </xf>
    <xf numFmtId="0" fontId="8" fillId="7" borderId="16" xfId="2" applyNumberFormat="1" applyFont="1" applyFill="1" applyBorder="1" applyAlignment="1">
      <alignment horizontal="center" vertical="center" wrapText="1"/>
    </xf>
    <xf numFmtId="0" fontId="11" fillId="0" borderId="16" xfId="2" applyNumberFormat="1" applyFont="1" applyBorder="1" applyAlignment="1">
      <alignment horizontal="center" vertical="center" wrapText="1"/>
    </xf>
    <xf numFmtId="0" fontId="11" fillId="0" borderId="16" xfId="2" applyNumberFormat="1" applyFont="1" applyBorder="1" applyAlignment="1">
      <alignment horizontal="justify" vertical="center" wrapText="1"/>
    </xf>
    <xf numFmtId="0" fontId="11" fillId="0" borderId="16" xfId="2" applyNumberFormat="1" applyFont="1" applyBorder="1" applyAlignment="1" applyProtection="1">
      <alignment horizontal="justify" vertical="center" wrapText="1"/>
      <protection locked="0"/>
    </xf>
    <xf numFmtId="0" fontId="11" fillId="0" borderId="20" xfId="2" applyNumberFormat="1" applyFont="1" applyBorder="1" applyAlignment="1" applyProtection="1">
      <alignment horizontal="justify" vertical="center" wrapText="1"/>
      <protection locked="0"/>
    </xf>
    <xf numFmtId="0" fontId="7" fillId="0" borderId="0" xfId="2" applyNumberFormat="1" applyFont="1" applyAlignment="1">
      <alignment horizontal="left" vertical="center"/>
    </xf>
    <xf numFmtId="0" fontId="12" fillId="0" borderId="0" xfId="2" applyNumberFormat="1" applyFont="1" applyAlignment="1">
      <alignment horizontal="center" vertical="center"/>
    </xf>
    <xf numFmtId="0" fontId="12" fillId="0" borderId="0" xfId="2" applyNumberFormat="1" applyFont="1" applyAlignment="1">
      <alignment horizontal="left" vertical="center" wrapText="1"/>
    </xf>
    <xf numFmtId="0" fontId="11" fillId="0" borderId="17" xfId="2" applyNumberFormat="1" applyFont="1" applyBorder="1" applyAlignment="1">
      <alignment horizontal="center" vertical="center" wrapText="1"/>
    </xf>
    <xf numFmtId="10" fontId="12" fillId="0" borderId="16" xfId="2" applyNumberFormat="1" applyFont="1" applyBorder="1" applyAlignment="1" applyProtection="1">
      <alignment horizontal="justify" vertical="center" wrapText="1"/>
    </xf>
    <xf numFmtId="10" fontId="12" fillId="0" borderId="16" xfId="2" applyNumberFormat="1" applyFont="1" applyBorder="1" applyAlignment="1" applyProtection="1">
      <alignment horizontal="center" vertical="center" wrapText="1"/>
    </xf>
    <xf numFmtId="0" fontId="11" fillId="0" borderId="16" xfId="2" applyNumberFormat="1" applyFont="1" applyBorder="1" applyAlignment="1" applyProtection="1">
      <alignment vertical="center" wrapText="1"/>
      <protection locked="0"/>
    </xf>
    <xf numFmtId="10" fontId="12" fillId="0" borderId="16" xfId="2" applyNumberFormat="1" applyFont="1" applyBorder="1" applyAlignment="1" applyProtection="1">
      <alignment horizontal="justify" vertical="center" wrapText="1"/>
      <protection locked="0"/>
    </xf>
    <xf numFmtId="164" fontId="12" fillId="0" borderId="0" xfId="2" applyNumberFormat="1" applyFont="1" applyAlignment="1">
      <alignment horizontal="center" vertical="center" wrapText="1"/>
    </xf>
    <xf numFmtId="0" fontId="2" fillId="0" borderId="27" xfId="0" applyFont="1" applyBorder="1" applyAlignment="1">
      <alignment horizontal="justify" vertical="center" wrapText="1" readingOrder="1"/>
    </xf>
    <xf numFmtId="0" fontId="2" fillId="0" borderId="27" xfId="0" applyFont="1" applyBorder="1" applyAlignment="1">
      <alignment horizontal="center" vertical="center" wrapText="1"/>
    </xf>
    <xf numFmtId="0" fontId="2" fillId="4" borderId="27" xfId="0" applyFont="1" applyFill="1" applyBorder="1" applyAlignment="1">
      <alignment horizontal="center" vertical="center" wrapText="1"/>
    </xf>
    <xf numFmtId="164" fontId="2" fillId="4" borderId="27" xfId="0" applyNumberFormat="1" applyFont="1" applyFill="1" applyBorder="1" applyAlignment="1">
      <alignment horizontal="center" vertical="center" wrapText="1"/>
    </xf>
    <xf numFmtId="164" fontId="2" fillId="0" borderId="27"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9" fillId="8" borderId="18" xfId="0" applyFont="1" applyFill="1" applyBorder="1" applyAlignment="1">
      <alignment vertical="center"/>
    </xf>
    <xf numFmtId="0" fontId="9" fillId="8" borderId="19" xfId="0" applyFont="1" applyFill="1" applyBorder="1" applyAlignment="1">
      <alignment vertical="center"/>
    </xf>
    <xf numFmtId="0" fontId="11" fillId="0" borderId="0" xfId="0" applyFont="1" applyAlignment="1">
      <alignment horizontal="left" vertical="center" wrapText="1" indent="1"/>
    </xf>
    <xf numFmtId="10" fontId="12" fillId="8" borderId="16" xfId="1" applyNumberFormat="1" applyFont="1" applyFill="1" applyBorder="1" applyAlignment="1" applyProtection="1">
      <alignment horizontal="center" vertical="center" wrapText="1"/>
    </xf>
    <xf numFmtId="0" fontId="11" fillId="8" borderId="16" xfId="0" applyFont="1" applyFill="1" applyBorder="1" applyAlignment="1" applyProtection="1">
      <alignment horizontal="center" vertical="center" wrapText="1"/>
      <protection locked="0"/>
    </xf>
    <xf numFmtId="10" fontId="11" fillId="10" borderId="16" xfId="0" applyNumberFormat="1" applyFont="1" applyFill="1" applyBorder="1" applyAlignment="1">
      <alignment horizontal="center" vertical="center" wrapText="1"/>
    </xf>
    <xf numFmtId="0" fontId="13" fillId="8" borderId="16" xfId="0" applyFont="1" applyFill="1" applyBorder="1" applyAlignment="1" applyProtection="1">
      <alignment horizontal="center" vertical="center"/>
      <protection locked="0"/>
    </xf>
    <xf numFmtId="171" fontId="13" fillId="8" borderId="16" xfId="0" applyNumberFormat="1" applyFont="1" applyFill="1" applyBorder="1" applyAlignment="1" applyProtection="1">
      <alignment horizontal="center" vertical="center"/>
      <protection locked="0"/>
    </xf>
    <xf numFmtId="10" fontId="13" fillId="8" borderId="16" xfId="0" applyNumberFormat="1" applyFont="1" applyFill="1" applyBorder="1" applyAlignment="1" applyProtection="1">
      <alignment horizontal="center" vertical="center"/>
      <protection locked="0"/>
    </xf>
    <xf numFmtId="10" fontId="12" fillId="8" borderId="16" xfId="1" applyNumberFormat="1" applyFont="1" applyFill="1" applyBorder="1" applyAlignment="1" applyProtection="1">
      <alignment horizontal="center" vertical="center" wrapText="1"/>
      <protection locked="0"/>
    </xf>
    <xf numFmtId="168" fontId="11" fillId="8" borderId="16" xfId="0" applyNumberFormat="1" applyFont="1" applyFill="1" applyBorder="1" applyAlignment="1" applyProtection="1">
      <alignment horizontal="center" vertical="center" wrapText="1"/>
      <protection locked="0"/>
    </xf>
    <xf numFmtId="10" fontId="11" fillId="8" borderId="16" xfId="0" applyNumberFormat="1" applyFont="1" applyFill="1" applyBorder="1" applyAlignment="1" applyProtection="1">
      <alignment horizontal="center" vertical="center" wrapText="1"/>
      <protection locked="0"/>
    </xf>
    <xf numFmtId="172" fontId="11" fillId="8" borderId="16" xfId="0" applyNumberFormat="1" applyFont="1" applyFill="1" applyBorder="1" applyAlignment="1" applyProtection="1">
      <alignment horizontal="center" vertical="center" wrapText="1"/>
      <protection locked="0"/>
    </xf>
    <xf numFmtId="0" fontId="8" fillId="7" borderId="16" xfId="0" applyFont="1" applyFill="1" applyBorder="1" applyAlignment="1">
      <alignment horizontal="right" vertical="center" wrapText="1"/>
    </xf>
    <xf numFmtId="0" fontId="2" fillId="0" borderId="29" xfId="0" applyFont="1" applyBorder="1" applyAlignment="1">
      <alignment horizontal="left" vertical="center" wrapText="1"/>
    </xf>
    <xf numFmtId="164" fontId="2" fillId="3" borderId="30" xfId="0" applyNumberFormat="1" applyFont="1" applyFill="1" applyBorder="1" applyAlignment="1">
      <alignment horizontal="center" vertical="center" wrapText="1"/>
    </xf>
    <xf numFmtId="175" fontId="4" fillId="0" borderId="0" xfId="0" applyNumberFormat="1" applyFont="1" applyAlignment="1">
      <alignment horizontal="left" vertical="center"/>
    </xf>
    <xf numFmtId="168" fontId="4" fillId="0" borderId="0" xfId="0" applyNumberFormat="1" applyFont="1" applyAlignment="1">
      <alignment horizontal="left" vertical="center"/>
    </xf>
    <xf numFmtId="0" fontId="11" fillId="13" borderId="16" xfId="0" applyFont="1" applyFill="1" applyBorder="1" applyAlignment="1">
      <alignment horizontal="center" vertical="center" wrapText="1"/>
    </xf>
    <xf numFmtId="10" fontId="11" fillId="13" borderId="16" xfId="0" applyNumberFormat="1" applyFont="1" applyFill="1" applyBorder="1" applyAlignment="1">
      <alignment horizontal="center" vertical="center" wrapText="1"/>
    </xf>
    <xf numFmtId="10" fontId="19" fillId="0" borderId="0" xfId="1" applyNumberFormat="1"/>
    <xf numFmtId="10" fontId="11" fillId="14" borderId="16" xfId="0" applyNumberFormat="1" applyFont="1" applyFill="1" applyBorder="1" applyAlignment="1">
      <alignment horizontal="center" vertical="center" wrapText="1"/>
    </xf>
    <xf numFmtId="176" fontId="19" fillId="0" borderId="0" xfId="1" applyNumberFormat="1"/>
    <xf numFmtId="177" fontId="19" fillId="0" borderId="0" xfId="1" applyNumberFormat="1"/>
    <xf numFmtId="10" fontId="4" fillId="0" borderId="0" xfId="0" applyNumberFormat="1" applyFont="1" applyAlignment="1">
      <alignment horizontal="left" vertical="center"/>
    </xf>
    <xf numFmtId="44" fontId="4" fillId="0" borderId="0" xfId="3" applyFont="1" applyAlignment="1">
      <alignment horizontal="left" vertical="center"/>
    </xf>
    <xf numFmtId="164" fontId="4" fillId="0" borderId="0" xfId="0" applyNumberFormat="1" applyFont="1" applyAlignment="1">
      <alignment horizontal="left" vertical="center"/>
    </xf>
    <xf numFmtId="178" fontId="4" fillId="0" borderId="0" xfId="0" applyNumberFormat="1" applyFont="1" applyAlignment="1">
      <alignment horizontal="left" vertical="center"/>
    </xf>
    <xf numFmtId="178" fontId="7" fillId="0" borderId="0" xfId="0" applyNumberFormat="1" applyFont="1" applyAlignment="1">
      <alignment horizontal="left" vertical="center"/>
    </xf>
    <xf numFmtId="4" fontId="2" fillId="0" borderId="0" xfId="0" applyNumberFormat="1" applyFont="1" applyAlignment="1">
      <alignment horizontal="center" vertical="center" wrapText="1"/>
    </xf>
    <xf numFmtId="0" fontId="21" fillId="0" borderId="0" xfId="0" applyFont="1" applyAlignment="1">
      <alignment horizontal="left" vertical="center"/>
    </xf>
    <xf numFmtId="0" fontId="3" fillId="2" borderId="8" xfId="0" applyFont="1" applyFill="1" applyBorder="1" applyAlignment="1">
      <alignment horizontal="right" vertical="center" wrapText="1"/>
    </xf>
    <xf numFmtId="0" fontId="3" fillId="2" borderId="1" xfId="0" applyFont="1" applyFill="1" applyBorder="1" applyAlignment="1">
      <alignment horizontal="justify" vertical="center" wrapText="1" readingOrder="1"/>
    </xf>
    <xf numFmtId="0" fontId="2" fillId="0" borderId="6" xfId="0" applyFont="1" applyBorder="1" applyAlignment="1">
      <alignment horizontal="left" vertical="center" wrapText="1"/>
    </xf>
    <xf numFmtId="0" fontId="8" fillId="7" borderId="16" xfId="0" applyFont="1" applyFill="1" applyBorder="1" applyAlignment="1">
      <alignment horizontal="center" vertical="center" wrapText="1"/>
    </xf>
    <xf numFmtId="0" fontId="8" fillId="6" borderId="16" xfId="0" applyFont="1" applyFill="1" applyBorder="1" applyAlignment="1">
      <alignment horizontal="center" vertical="center"/>
    </xf>
    <xf numFmtId="0" fontId="0" fillId="0" borderId="18" xfId="0" applyBorder="1" applyAlignment="1">
      <alignment horizontal="left" vertical="center"/>
    </xf>
    <xf numFmtId="0" fontId="6" fillId="5" borderId="20" xfId="0" applyFont="1" applyFill="1" applyBorder="1" applyAlignment="1">
      <alignment horizontal="center" vertical="center"/>
    </xf>
    <xf numFmtId="0" fontId="8" fillId="6" borderId="23" xfId="0" applyFont="1" applyFill="1" applyBorder="1" applyAlignment="1">
      <alignment horizontal="center" vertical="center"/>
    </xf>
    <xf numFmtId="0" fontId="8" fillId="0" borderId="24" xfId="0" applyFont="1" applyBorder="1" applyAlignment="1">
      <alignment horizontal="left" vertical="center" wrapText="1"/>
    </xf>
    <xf numFmtId="0" fontId="8" fillId="6" borderId="20" xfId="0" applyFont="1" applyFill="1" applyBorder="1" applyAlignment="1">
      <alignment horizontal="center" vertical="center" wrapText="1"/>
    </xf>
    <xf numFmtId="0" fontId="11" fillId="0" borderId="16" xfId="0" applyFont="1" applyBorder="1" applyAlignment="1">
      <alignment horizontal="left" vertical="center" wrapText="1"/>
    </xf>
    <xf numFmtId="166" fontId="12" fillId="0" borderId="17" xfId="0" applyNumberFormat="1" applyFont="1" applyBorder="1" applyAlignment="1">
      <alignment horizontal="left" vertical="center" wrapText="1" indent="1"/>
    </xf>
    <xf numFmtId="0" fontId="12" fillId="0" borderId="17" xfId="0" applyFont="1" applyBorder="1" applyAlignment="1">
      <alignment horizontal="left" vertical="center" wrapText="1" indent="1"/>
    </xf>
    <xf numFmtId="167" fontId="12" fillId="0" borderId="17" xfId="0" applyNumberFormat="1" applyFont="1" applyBorder="1" applyAlignment="1">
      <alignment horizontal="left" vertical="center" wrapText="1" indent="1"/>
    </xf>
    <xf numFmtId="168" fontId="12" fillId="0" borderId="17" xfId="0" applyNumberFormat="1" applyFont="1" applyBorder="1" applyAlignment="1">
      <alignment horizontal="left" vertical="center" wrapText="1" indent="1"/>
    </xf>
    <xf numFmtId="0" fontId="12" fillId="0" borderId="16" xfId="0" applyFont="1" applyBorder="1" applyAlignment="1">
      <alignment horizontal="left" vertical="center" wrapText="1" indent="1"/>
    </xf>
    <xf numFmtId="164" fontId="8" fillId="7" borderId="16" xfId="0" applyNumberFormat="1" applyFont="1" applyFill="1" applyBorder="1" applyAlignment="1">
      <alignment horizontal="center" vertical="center" wrapText="1"/>
    </xf>
    <xf numFmtId="0" fontId="8" fillId="7" borderId="16" xfId="0" applyFont="1" applyFill="1" applyBorder="1" applyAlignment="1">
      <alignment horizontal="center" vertical="center"/>
    </xf>
    <xf numFmtId="0" fontId="8" fillId="0" borderId="16" xfId="0" applyFont="1" applyBorder="1" applyAlignment="1">
      <alignment horizontal="left" vertical="center"/>
    </xf>
    <xf numFmtId="0" fontId="8" fillId="7" borderId="16" xfId="0" applyFont="1" applyFill="1" applyBorder="1" applyAlignment="1">
      <alignment horizontal="right" vertical="center" wrapText="1"/>
    </xf>
    <xf numFmtId="164" fontId="13" fillId="7" borderId="16" xfId="0" applyNumberFormat="1" applyFont="1" applyFill="1" applyBorder="1" applyAlignment="1">
      <alignment horizontal="center" vertical="center" wrapText="1"/>
    </xf>
    <xf numFmtId="0" fontId="11" fillId="0" borderId="16" xfId="0" applyFont="1" applyBorder="1" applyAlignment="1">
      <alignment horizontal="justify" vertical="center" wrapText="1"/>
    </xf>
    <xf numFmtId="164" fontId="12" fillId="0" borderId="16" xfId="0" applyNumberFormat="1" applyFont="1" applyBorder="1" applyAlignment="1">
      <alignment horizontal="center" vertical="center" wrapText="1"/>
    </xf>
    <xf numFmtId="0" fontId="6" fillId="5" borderId="16" xfId="0" applyFont="1" applyFill="1" applyBorder="1" applyAlignment="1">
      <alignment horizontal="center" vertical="center"/>
    </xf>
    <xf numFmtId="1" fontId="13" fillId="7" borderId="16" xfId="0"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6" fillId="5" borderId="25" xfId="0" applyFont="1" applyFill="1" applyBorder="1" applyAlignment="1">
      <alignment horizontal="center" vertical="center"/>
    </xf>
    <xf numFmtId="0" fontId="13" fillId="0" borderId="16" xfId="0" applyFont="1" applyBorder="1" applyAlignment="1">
      <alignment horizontal="center" vertical="center"/>
    </xf>
    <xf numFmtId="0" fontId="13" fillId="0" borderId="16" xfId="0" applyFont="1" applyBorder="1" applyAlignment="1">
      <alignment vertical="center"/>
    </xf>
    <xf numFmtId="1" fontId="13" fillId="0" borderId="16" xfId="0" applyNumberFormat="1" applyFont="1" applyBorder="1" applyAlignment="1">
      <alignment horizontal="center" vertical="center" wrapText="1"/>
    </xf>
    <xf numFmtId="164" fontId="8" fillId="0" borderId="16" xfId="0" applyNumberFormat="1" applyFont="1" applyBorder="1" applyAlignment="1">
      <alignment horizontal="center" vertical="center" wrapText="1"/>
    </xf>
    <xf numFmtId="0" fontId="6" fillId="5" borderId="21" xfId="0" applyFont="1" applyFill="1" applyBorder="1" applyAlignment="1">
      <alignment horizontal="center" vertical="center"/>
    </xf>
    <xf numFmtId="0" fontId="11" fillId="8" borderId="16" xfId="0" applyFont="1" applyFill="1" applyBorder="1" applyAlignment="1" applyProtection="1">
      <alignment horizontal="left" vertical="center" wrapText="1"/>
      <protection locked="0"/>
    </xf>
    <xf numFmtId="164" fontId="12" fillId="8" borderId="16" xfId="0" applyNumberFormat="1" applyFont="1" applyFill="1" applyBorder="1" applyAlignment="1" applyProtection="1">
      <alignment horizontal="center" vertical="center" wrapText="1"/>
      <protection locked="0"/>
    </xf>
    <xf numFmtId="164" fontId="11" fillId="0" borderId="16" xfId="0" applyNumberFormat="1" applyFont="1" applyBorder="1" applyAlignment="1">
      <alignment horizontal="center" vertical="center" wrapText="1"/>
    </xf>
    <xf numFmtId="0" fontId="11" fillId="0" borderId="16" xfId="0" applyFont="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11" fillId="13" borderId="16" xfId="0" applyFont="1" applyFill="1" applyBorder="1" applyAlignment="1">
      <alignment horizontal="left" vertical="center" wrapText="1"/>
    </xf>
    <xf numFmtId="0" fontId="8" fillId="7" borderId="16" xfId="0" applyFont="1" applyFill="1" applyBorder="1" applyAlignment="1">
      <alignment horizontal="justify" vertical="center" wrapText="1"/>
    </xf>
    <xf numFmtId="0" fontId="13" fillId="11" borderId="16" xfId="0" applyFont="1" applyFill="1" applyBorder="1" applyAlignment="1">
      <alignment horizontal="center" vertical="center"/>
    </xf>
    <xf numFmtId="0" fontId="13" fillId="0" borderId="23" xfId="0" applyFont="1" applyBorder="1" applyAlignment="1">
      <alignment horizontal="left" vertical="center"/>
    </xf>
    <xf numFmtId="0" fontId="13" fillId="0" borderId="20" xfId="0" applyFont="1" applyBorder="1" applyAlignment="1">
      <alignment horizontal="left" vertical="center"/>
    </xf>
    <xf numFmtId="0" fontId="13" fillId="0" borderId="16" xfId="0" applyFont="1" applyBorder="1" applyAlignment="1">
      <alignment horizontal="left" vertical="center"/>
    </xf>
    <xf numFmtId="164" fontId="12" fillId="8" borderId="16" xfId="0" applyNumberFormat="1" applyFont="1" applyFill="1" applyBorder="1" applyAlignment="1">
      <alignment horizontal="center" vertical="center" wrapText="1"/>
    </xf>
    <xf numFmtId="169" fontId="12" fillId="8" borderId="17" xfId="0" applyNumberFormat="1" applyFont="1" applyFill="1" applyBorder="1" applyAlignment="1" applyProtection="1">
      <alignment horizontal="left" vertical="center" wrapText="1" indent="1"/>
      <protection locked="0"/>
    </xf>
    <xf numFmtId="0" fontId="12" fillId="8" borderId="17" xfId="0" applyFont="1" applyFill="1" applyBorder="1" applyAlignment="1" applyProtection="1">
      <alignment horizontal="left" vertical="center" wrapText="1" indent="1"/>
      <protection locked="0"/>
    </xf>
    <xf numFmtId="164" fontId="12" fillId="12" borderId="16" xfId="0" applyNumberFormat="1" applyFont="1" applyFill="1" applyBorder="1" applyAlignment="1" applyProtection="1">
      <alignment horizontal="center" vertical="center" wrapText="1"/>
      <protection locked="0"/>
    </xf>
    <xf numFmtId="0" fontId="11" fillId="0" borderId="16" xfId="0" applyFont="1" applyBorder="1" applyAlignment="1">
      <alignment vertical="center" wrapText="1"/>
    </xf>
    <xf numFmtId="0" fontId="0" fillId="0" borderId="28" xfId="0" applyBorder="1" applyAlignment="1">
      <alignment horizontal="left" vertical="center"/>
    </xf>
    <xf numFmtId="165" fontId="12" fillId="0" borderId="17" xfId="0" applyNumberFormat="1" applyFont="1" applyBorder="1" applyAlignment="1">
      <alignment horizontal="left" vertical="center" wrapText="1" indent="1"/>
    </xf>
    <xf numFmtId="0" fontId="6" fillId="5" borderId="12" xfId="0" applyFont="1" applyFill="1" applyBorder="1" applyAlignment="1">
      <alignment horizontal="center" vertical="center"/>
    </xf>
    <xf numFmtId="0" fontId="8" fillId="0" borderId="16" xfId="0" applyFont="1" applyBorder="1" applyAlignment="1">
      <alignment horizontal="center" vertical="center"/>
    </xf>
    <xf numFmtId="0" fontId="8" fillId="8" borderId="17" xfId="0" applyFont="1" applyFill="1" applyBorder="1" applyAlignment="1" applyProtection="1">
      <alignment horizontal="center" vertical="center"/>
      <protection locked="0"/>
    </xf>
    <xf numFmtId="0" fontId="12" fillId="0" borderId="17" xfId="0" applyFont="1" applyBorder="1" applyAlignment="1">
      <alignment horizontal="left" vertical="center" wrapText="1"/>
    </xf>
    <xf numFmtId="10" fontId="12" fillId="9" borderId="17" xfId="0" applyNumberFormat="1" applyFont="1" applyFill="1" applyBorder="1" applyAlignment="1">
      <alignment horizontal="left" vertical="center" wrapText="1" indent="1"/>
    </xf>
    <xf numFmtId="0" fontId="11" fillId="0" borderId="16" xfId="0" applyFont="1" applyBorder="1" applyAlignment="1">
      <alignment horizontal="center" vertical="center"/>
    </xf>
    <xf numFmtId="0" fontId="3" fillId="2" borderId="1" xfId="0" applyFont="1" applyFill="1" applyBorder="1" applyAlignment="1">
      <alignment horizontal="center" vertical="center" wrapText="1" readingOrder="1"/>
    </xf>
    <xf numFmtId="0" fontId="11" fillId="0" borderId="16" xfId="2" applyNumberFormat="1" applyFont="1" applyBorder="1" applyAlignment="1">
      <alignment horizontal="justify" vertical="center" wrapText="1"/>
    </xf>
    <xf numFmtId="0" fontId="8" fillId="7" borderId="20" xfId="2" applyNumberFormat="1" applyFont="1" applyFill="1" applyBorder="1" applyAlignment="1">
      <alignment horizontal="justify" vertical="center" wrapText="1"/>
    </xf>
    <xf numFmtId="0" fontId="8" fillId="7" borderId="20" xfId="2" applyNumberFormat="1" applyFont="1" applyFill="1" applyBorder="1" applyAlignment="1">
      <alignment horizontal="center" vertical="center"/>
    </xf>
    <xf numFmtId="0" fontId="8" fillId="0" borderId="16" xfId="2" applyNumberFormat="1" applyFont="1" applyBorder="1" applyAlignment="1">
      <alignment horizontal="justify" vertical="center" wrapText="1"/>
    </xf>
    <xf numFmtId="0" fontId="8" fillId="7" borderId="16" xfId="2" applyNumberFormat="1" applyFont="1" applyFill="1" applyBorder="1" applyAlignment="1">
      <alignment horizontal="center" vertical="center" wrapText="1"/>
    </xf>
    <xf numFmtId="0" fontId="11" fillId="0" borderId="16" xfId="2" applyNumberFormat="1" applyFont="1" applyBorder="1" applyAlignment="1" applyProtection="1">
      <alignment horizontal="justify" vertical="center" wrapText="1"/>
      <protection locked="0"/>
    </xf>
    <xf numFmtId="0" fontId="8" fillId="0" borderId="16" xfId="2" applyNumberFormat="1" applyFont="1" applyBorder="1" applyAlignment="1">
      <alignment horizontal="justify" vertical="center"/>
    </xf>
    <xf numFmtId="0" fontId="6" fillId="5" borderId="16" xfId="2" applyNumberFormat="1" applyFont="1" applyFill="1" applyBorder="1" applyAlignment="1">
      <alignment horizontal="center" vertical="center"/>
    </xf>
    <xf numFmtId="0" fontId="6" fillId="5" borderId="17" xfId="2" applyNumberFormat="1" applyFont="1" applyFill="1" applyBorder="1" applyAlignment="1">
      <alignment horizontal="center" vertical="center"/>
    </xf>
    <xf numFmtId="0" fontId="6" fillId="5" borderId="24" xfId="2" applyNumberFormat="1" applyFont="1" applyFill="1" applyBorder="1" applyAlignment="1">
      <alignment horizontal="center" vertical="center"/>
    </xf>
    <xf numFmtId="0" fontId="6" fillId="5" borderId="18" xfId="2" applyNumberFormat="1" applyFont="1" applyFill="1" applyBorder="1" applyAlignment="1">
      <alignment horizontal="center" vertical="center"/>
    </xf>
    <xf numFmtId="0" fontId="8" fillId="6" borderId="16" xfId="2" applyNumberFormat="1" applyFont="1" applyFill="1" applyBorder="1" applyAlignment="1">
      <alignment horizontal="center" vertical="center"/>
    </xf>
    <xf numFmtId="0" fontId="8" fillId="7" borderId="16" xfId="2" applyNumberFormat="1" applyFont="1" applyFill="1" applyBorder="1" applyAlignment="1">
      <alignment horizontal="center" vertical="center"/>
    </xf>
    <xf numFmtId="0" fontId="8" fillId="7" borderId="20" xfId="2" applyNumberFormat="1" applyFont="1" applyFill="1" applyBorder="1" applyAlignment="1">
      <alignment horizontal="center" vertical="center" wrapText="1"/>
    </xf>
    <xf numFmtId="0" fontId="8" fillId="6" borderId="16" xfId="2" applyNumberFormat="1" applyFont="1" applyFill="1" applyBorder="1" applyAlignment="1">
      <alignment horizontal="center" vertical="center" wrapText="1"/>
    </xf>
    <xf numFmtId="0" fontId="5" fillId="5" borderId="20" xfId="2" applyNumberFormat="1" applyFont="1" applyFill="1" applyBorder="1" applyAlignment="1">
      <alignment horizontal="center" vertical="center"/>
    </xf>
    <xf numFmtId="0" fontId="6" fillId="5" borderId="26" xfId="2" applyNumberFormat="1" applyFont="1" applyFill="1" applyBorder="1" applyAlignment="1">
      <alignment horizontal="center" vertical="center"/>
    </xf>
    <xf numFmtId="0" fontId="18" fillId="5" borderId="23" xfId="2" applyNumberFormat="1" applyFont="1" applyFill="1" applyBorder="1" applyAlignment="1">
      <alignment horizontal="center" vertical="center"/>
    </xf>
  </cellXfs>
  <cellStyles count="4">
    <cellStyle name="Moeda" xfId="3" builtinId="4"/>
    <cellStyle name="Normal" xfId="0" builtinId="0"/>
    <cellStyle name="Porcentagem" xfId="1" builtinId="5"/>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E6CC"/>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142875</xdr:colOff>
      <xdr:row>33</xdr:row>
      <xdr:rowOff>190500</xdr:rowOff>
    </xdr:to>
    <xdr:sp macro="" textlink="">
      <xdr:nvSpPr>
        <xdr:cNvPr id="1144" name="shapetype_202" hidden="1">
          <a:extLst>
            <a:ext uri="{FF2B5EF4-FFF2-40B4-BE49-F238E27FC236}">
              <a16:creationId xmlns:a16="http://schemas.microsoft.com/office/drawing/2014/main" id="{00000000-0008-0000-0100-00007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42" name="shapetype_202" hidden="1">
          <a:extLst>
            <a:ext uri="{FF2B5EF4-FFF2-40B4-BE49-F238E27FC236}">
              <a16:creationId xmlns:a16="http://schemas.microsoft.com/office/drawing/2014/main" id="{00000000-0008-0000-0100-00007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40" name="shapetype_202" hidden="1">
          <a:extLst>
            <a:ext uri="{FF2B5EF4-FFF2-40B4-BE49-F238E27FC236}">
              <a16:creationId xmlns:a16="http://schemas.microsoft.com/office/drawing/2014/main" id="{00000000-0008-0000-0100-00007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38" name="shapetype_202" hidden="1">
          <a:extLst>
            <a:ext uri="{FF2B5EF4-FFF2-40B4-BE49-F238E27FC236}">
              <a16:creationId xmlns:a16="http://schemas.microsoft.com/office/drawing/2014/main" id="{00000000-0008-0000-0100-00007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36" name="shapetype_202" hidden="1">
          <a:extLst>
            <a:ext uri="{FF2B5EF4-FFF2-40B4-BE49-F238E27FC236}">
              <a16:creationId xmlns:a16="http://schemas.microsoft.com/office/drawing/2014/main" id="{00000000-0008-0000-0100-000070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34" name="shapetype_202" hidden="1">
          <a:extLst>
            <a:ext uri="{FF2B5EF4-FFF2-40B4-BE49-F238E27FC236}">
              <a16:creationId xmlns:a16="http://schemas.microsoft.com/office/drawing/2014/main" id="{00000000-0008-0000-0100-00006E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32" name="shapetype_202" hidden="1">
          <a:extLst>
            <a:ext uri="{FF2B5EF4-FFF2-40B4-BE49-F238E27FC236}">
              <a16:creationId xmlns:a16="http://schemas.microsoft.com/office/drawing/2014/main" id="{00000000-0008-0000-0100-00006C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30" name="shapetype_202" hidden="1">
          <a:extLst>
            <a:ext uri="{FF2B5EF4-FFF2-40B4-BE49-F238E27FC236}">
              <a16:creationId xmlns:a16="http://schemas.microsoft.com/office/drawing/2014/main" id="{00000000-0008-0000-0100-00006A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28" name="shapetype_202" hidden="1">
          <a:extLst>
            <a:ext uri="{FF2B5EF4-FFF2-40B4-BE49-F238E27FC236}">
              <a16:creationId xmlns:a16="http://schemas.microsoft.com/office/drawing/2014/main" id="{00000000-0008-0000-0100-00006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26" name="shapetype_202" hidden="1">
          <a:extLst>
            <a:ext uri="{FF2B5EF4-FFF2-40B4-BE49-F238E27FC236}">
              <a16:creationId xmlns:a16="http://schemas.microsoft.com/office/drawing/2014/main" id="{00000000-0008-0000-0100-00006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24" name="shapetype_202" hidden="1">
          <a:extLst>
            <a:ext uri="{FF2B5EF4-FFF2-40B4-BE49-F238E27FC236}">
              <a16:creationId xmlns:a16="http://schemas.microsoft.com/office/drawing/2014/main" id="{00000000-0008-0000-0100-00006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22" name="shapetype_202" hidden="1">
          <a:extLst>
            <a:ext uri="{FF2B5EF4-FFF2-40B4-BE49-F238E27FC236}">
              <a16:creationId xmlns:a16="http://schemas.microsoft.com/office/drawing/2014/main" id="{00000000-0008-0000-0100-00006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20" name="shapetype_202" hidden="1">
          <a:extLst>
            <a:ext uri="{FF2B5EF4-FFF2-40B4-BE49-F238E27FC236}">
              <a16:creationId xmlns:a16="http://schemas.microsoft.com/office/drawing/2014/main" id="{00000000-0008-0000-0100-000060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18" name="shapetype_202" hidden="1">
          <a:extLst>
            <a:ext uri="{FF2B5EF4-FFF2-40B4-BE49-F238E27FC236}">
              <a16:creationId xmlns:a16="http://schemas.microsoft.com/office/drawing/2014/main" id="{00000000-0008-0000-0100-00005E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16" name="shapetype_202" hidden="1">
          <a:extLst>
            <a:ext uri="{FF2B5EF4-FFF2-40B4-BE49-F238E27FC236}">
              <a16:creationId xmlns:a16="http://schemas.microsoft.com/office/drawing/2014/main" id="{00000000-0008-0000-0100-00005C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14" name="shapetype_202" hidden="1">
          <a:extLst>
            <a:ext uri="{FF2B5EF4-FFF2-40B4-BE49-F238E27FC236}">
              <a16:creationId xmlns:a16="http://schemas.microsoft.com/office/drawing/2014/main" id="{00000000-0008-0000-0100-00005A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12" name="shapetype_202" hidden="1">
          <a:extLst>
            <a:ext uri="{FF2B5EF4-FFF2-40B4-BE49-F238E27FC236}">
              <a16:creationId xmlns:a16="http://schemas.microsoft.com/office/drawing/2014/main" id="{00000000-0008-0000-0100-00005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10" name="shapetype_202" hidden="1">
          <a:extLst>
            <a:ext uri="{FF2B5EF4-FFF2-40B4-BE49-F238E27FC236}">
              <a16:creationId xmlns:a16="http://schemas.microsoft.com/office/drawing/2014/main" id="{00000000-0008-0000-0100-00005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08" name="shapetype_202" hidden="1">
          <a:extLst>
            <a:ext uri="{FF2B5EF4-FFF2-40B4-BE49-F238E27FC236}">
              <a16:creationId xmlns:a16="http://schemas.microsoft.com/office/drawing/2014/main" id="{00000000-0008-0000-0100-00005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06" name="shapetype_202" hidden="1">
          <a:extLst>
            <a:ext uri="{FF2B5EF4-FFF2-40B4-BE49-F238E27FC236}">
              <a16:creationId xmlns:a16="http://schemas.microsoft.com/office/drawing/2014/main" id="{00000000-0008-0000-0100-00005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04" name="shapetype_202" hidden="1">
          <a:extLst>
            <a:ext uri="{FF2B5EF4-FFF2-40B4-BE49-F238E27FC236}">
              <a16:creationId xmlns:a16="http://schemas.microsoft.com/office/drawing/2014/main" id="{00000000-0008-0000-0100-000050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02" name="shapetype_202" hidden="1">
          <a:extLst>
            <a:ext uri="{FF2B5EF4-FFF2-40B4-BE49-F238E27FC236}">
              <a16:creationId xmlns:a16="http://schemas.microsoft.com/office/drawing/2014/main" id="{00000000-0008-0000-0100-00004E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100" name="shapetype_202" hidden="1">
          <a:extLst>
            <a:ext uri="{FF2B5EF4-FFF2-40B4-BE49-F238E27FC236}">
              <a16:creationId xmlns:a16="http://schemas.microsoft.com/office/drawing/2014/main" id="{00000000-0008-0000-0100-00004C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98" name="shapetype_202" hidden="1">
          <a:extLst>
            <a:ext uri="{FF2B5EF4-FFF2-40B4-BE49-F238E27FC236}">
              <a16:creationId xmlns:a16="http://schemas.microsoft.com/office/drawing/2014/main" id="{00000000-0008-0000-0100-00004A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96" name="shapetype_202" hidden="1">
          <a:extLst>
            <a:ext uri="{FF2B5EF4-FFF2-40B4-BE49-F238E27FC236}">
              <a16:creationId xmlns:a16="http://schemas.microsoft.com/office/drawing/2014/main" id="{00000000-0008-0000-0100-00004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94" name="shapetype_202" hidden="1">
          <a:extLst>
            <a:ext uri="{FF2B5EF4-FFF2-40B4-BE49-F238E27FC236}">
              <a16:creationId xmlns:a16="http://schemas.microsoft.com/office/drawing/2014/main" id="{00000000-0008-0000-0100-00004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92" name="shapetype_202" hidden="1">
          <a:extLst>
            <a:ext uri="{FF2B5EF4-FFF2-40B4-BE49-F238E27FC236}">
              <a16:creationId xmlns:a16="http://schemas.microsoft.com/office/drawing/2014/main" id="{00000000-0008-0000-0100-00004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90" name="shapetype_202" hidden="1">
          <a:extLst>
            <a:ext uri="{FF2B5EF4-FFF2-40B4-BE49-F238E27FC236}">
              <a16:creationId xmlns:a16="http://schemas.microsoft.com/office/drawing/2014/main" id="{00000000-0008-0000-0100-00004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88" name="shapetype_202" hidden="1">
          <a:extLst>
            <a:ext uri="{FF2B5EF4-FFF2-40B4-BE49-F238E27FC236}">
              <a16:creationId xmlns:a16="http://schemas.microsoft.com/office/drawing/2014/main" id="{00000000-0008-0000-0100-000040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86" name="shapetype_202" hidden="1">
          <a:extLst>
            <a:ext uri="{FF2B5EF4-FFF2-40B4-BE49-F238E27FC236}">
              <a16:creationId xmlns:a16="http://schemas.microsoft.com/office/drawing/2014/main" id="{00000000-0008-0000-0100-00003E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84" name="shapetype_202" hidden="1">
          <a:extLst>
            <a:ext uri="{FF2B5EF4-FFF2-40B4-BE49-F238E27FC236}">
              <a16:creationId xmlns:a16="http://schemas.microsoft.com/office/drawing/2014/main" id="{00000000-0008-0000-0100-00003C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82" name="shapetype_202" hidden="1">
          <a:extLst>
            <a:ext uri="{FF2B5EF4-FFF2-40B4-BE49-F238E27FC236}">
              <a16:creationId xmlns:a16="http://schemas.microsoft.com/office/drawing/2014/main" id="{00000000-0008-0000-0100-00003A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80" name="shapetype_202" hidden="1">
          <a:extLst>
            <a:ext uri="{FF2B5EF4-FFF2-40B4-BE49-F238E27FC236}">
              <a16:creationId xmlns:a16="http://schemas.microsoft.com/office/drawing/2014/main" id="{00000000-0008-0000-0100-00003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78" name="shapetype_202" hidden="1">
          <a:extLst>
            <a:ext uri="{FF2B5EF4-FFF2-40B4-BE49-F238E27FC236}">
              <a16:creationId xmlns:a16="http://schemas.microsoft.com/office/drawing/2014/main" id="{00000000-0008-0000-0100-00003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76" name="shapetype_202" hidden="1">
          <a:extLst>
            <a:ext uri="{FF2B5EF4-FFF2-40B4-BE49-F238E27FC236}">
              <a16:creationId xmlns:a16="http://schemas.microsoft.com/office/drawing/2014/main" id="{00000000-0008-0000-0100-00003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74" name="shapetype_202" hidden="1">
          <a:extLst>
            <a:ext uri="{FF2B5EF4-FFF2-40B4-BE49-F238E27FC236}">
              <a16:creationId xmlns:a16="http://schemas.microsoft.com/office/drawing/2014/main" id="{00000000-0008-0000-0100-00003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72" name="shapetype_202" hidden="1">
          <a:extLst>
            <a:ext uri="{FF2B5EF4-FFF2-40B4-BE49-F238E27FC236}">
              <a16:creationId xmlns:a16="http://schemas.microsoft.com/office/drawing/2014/main" id="{00000000-0008-0000-0100-000030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70" name="shapetype_202" hidden="1">
          <a:extLst>
            <a:ext uri="{FF2B5EF4-FFF2-40B4-BE49-F238E27FC236}">
              <a16:creationId xmlns:a16="http://schemas.microsoft.com/office/drawing/2014/main" id="{00000000-0008-0000-0100-00002E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68" name="shapetype_202" hidden="1">
          <a:extLst>
            <a:ext uri="{FF2B5EF4-FFF2-40B4-BE49-F238E27FC236}">
              <a16:creationId xmlns:a16="http://schemas.microsoft.com/office/drawing/2014/main" id="{00000000-0008-0000-0100-00002C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66" name="shapetype_202" hidden="1">
          <a:extLst>
            <a:ext uri="{FF2B5EF4-FFF2-40B4-BE49-F238E27FC236}">
              <a16:creationId xmlns:a16="http://schemas.microsoft.com/office/drawing/2014/main" id="{00000000-0008-0000-0100-00002A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64" name="shapetype_202" hidden="1">
          <a:extLst>
            <a:ext uri="{FF2B5EF4-FFF2-40B4-BE49-F238E27FC236}">
              <a16:creationId xmlns:a16="http://schemas.microsoft.com/office/drawing/2014/main" id="{00000000-0008-0000-0100-00002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62" name="shapetype_202" hidden="1">
          <a:extLst>
            <a:ext uri="{FF2B5EF4-FFF2-40B4-BE49-F238E27FC236}">
              <a16:creationId xmlns:a16="http://schemas.microsoft.com/office/drawing/2014/main" id="{00000000-0008-0000-0100-00002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60" name="shapetype_202" hidden="1">
          <a:extLst>
            <a:ext uri="{FF2B5EF4-FFF2-40B4-BE49-F238E27FC236}">
              <a16:creationId xmlns:a16="http://schemas.microsoft.com/office/drawing/2014/main" id="{00000000-0008-0000-0100-00002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58" name="shapetype_202" hidden="1">
          <a:extLst>
            <a:ext uri="{FF2B5EF4-FFF2-40B4-BE49-F238E27FC236}">
              <a16:creationId xmlns:a16="http://schemas.microsoft.com/office/drawing/2014/main" id="{00000000-0008-0000-0100-00002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56" name="shapetype_202" hidden="1">
          <a:extLst>
            <a:ext uri="{FF2B5EF4-FFF2-40B4-BE49-F238E27FC236}">
              <a16:creationId xmlns:a16="http://schemas.microsoft.com/office/drawing/2014/main" id="{00000000-0008-0000-0100-000020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54" name="shapetype_202" hidden="1">
          <a:extLst>
            <a:ext uri="{FF2B5EF4-FFF2-40B4-BE49-F238E27FC236}">
              <a16:creationId xmlns:a16="http://schemas.microsoft.com/office/drawing/2014/main" id="{00000000-0008-0000-0100-00001E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52" name="shapetype_202" hidden="1">
          <a:extLst>
            <a:ext uri="{FF2B5EF4-FFF2-40B4-BE49-F238E27FC236}">
              <a16:creationId xmlns:a16="http://schemas.microsoft.com/office/drawing/2014/main" id="{00000000-0008-0000-0100-00001C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50" name="shapetype_202" hidden="1">
          <a:extLst>
            <a:ext uri="{FF2B5EF4-FFF2-40B4-BE49-F238E27FC236}">
              <a16:creationId xmlns:a16="http://schemas.microsoft.com/office/drawing/2014/main" id="{00000000-0008-0000-0100-00001A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48" name="shapetype_202" hidden="1">
          <a:extLst>
            <a:ext uri="{FF2B5EF4-FFF2-40B4-BE49-F238E27FC236}">
              <a16:creationId xmlns:a16="http://schemas.microsoft.com/office/drawing/2014/main" id="{00000000-0008-0000-0100-00001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46" name="shapetype_202" hidden="1">
          <a:extLst>
            <a:ext uri="{FF2B5EF4-FFF2-40B4-BE49-F238E27FC236}">
              <a16:creationId xmlns:a16="http://schemas.microsoft.com/office/drawing/2014/main" id="{00000000-0008-0000-0100-00001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44" name="shapetype_202" hidden="1">
          <a:extLst>
            <a:ext uri="{FF2B5EF4-FFF2-40B4-BE49-F238E27FC236}">
              <a16:creationId xmlns:a16="http://schemas.microsoft.com/office/drawing/2014/main" id="{00000000-0008-0000-0100-00001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42" name="shapetype_202" hidden="1">
          <a:extLst>
            <a:ext uri="{FF2B5EF4-FFF2-40B4-BE49-F238E27FC236}">
              <a16:creationId xmlns:a16="http://schemas.microsoft.com/office/drawing/2014/main" id="{00000000-0008-0000-0100-00001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40" name="shapetype_202" hidden="1">
          <a:extLst>
            <a:ext uri="{FF2B5EF4-FFF2-40B4-BE49-F238E27FC236}">
              <a16:creationId xmlns:a16="http://schemas.microsoft.com/office/drawing/2014/main" id="{00000000-0008-0000-0100-000010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38" name="shapetype_202" hidden="1">
          <a:extLst>
            <a:ext uri="{FF2B5EF4-FFF2-40B4-BE49-F238E27FC236}">
              <a16:creationId xmlns:a16="http://schemas.microsoft.com/office/drawing/2014/main" id="{00000000-0008-0000-0100-00000E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36" name="shapetype_202" hidden="1">
          <a:extLst>
            <a:ext uri="{FF2B5EF4-FFF2-40B4-BE49-F238E27FC236}">
              <a16:creationId xmlns:a16="http://schemas.microsoft.com/office/drawing/2014/main" id="{00000000-0008-0000-0100-00000C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34" name="shapetype_202" hidden="1">
          <a:extLst>
            <a:ext uri="{FF2B5EF4-FFF2-40B4-BE49-F238E27FC236}">
              <a16:creationId xmlns:a16="http://schemas.microsoft.com/office/drawing/2014/main" id="{00000000-0008-0000-0100-00000A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32" name="shapetype_202" hidden="1">
          <a:extLst>
            <a:ext uri="{FF2B5EF4-FFF2-40B4-BE49-F238E27FC236}">
              <a16:creationId xmlns:a16="http://schemas.microsoft.com/office/drawing/2014/main" id="{00000000-0008-0000-0100-000008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30" name="shapetype_202" hidden="1">
          <a:extLst>
            <a:ext uri="{FF2B5EF4-FFF2-40B4-BE49-F238E27FC236}">
              <a16:creationId xmlns:a16="http://schemas.microsoft.com/office/drawing/2014/main" id="{00000000-0008-0000-0100-00000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28" name="shapetype_202" hidden="1">
          <a:extLst>
            <a:ext uri="{FF2B5EF4-FFF2-40B4-BE49-F238E27FC236}">
              <a16:creationId xmlns:a16="http://schemas.microsoft.com/office/drawing/2014/main" id="{00000000-0008-0000-0100-00000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142875</xdr:colOff>
      <xdr:row>33</xdr:row>
      <xdr:rowOff>190500</xdr:rowOff>
    </xdr:to>
    <xdr:sp macro="" textlink="">
      <xdr:nvSpPr>
        <xdr:cNvPr id="1026" name="shapetype_202" hidden="1">
          <a:extLst>
            <a:ext uri="{FF2B5EF4-FFF2-40B4-BE49-F238E27FC236}">
              <a16:creationId xmlns:a16="http://schemas.microsoft.com/office/drawing/2014/main" id="{00000000-0008-0000-01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3781425</xdr:colOff>
      <xdr:row>25</xdr:row>
      <xdr:rowOff>352425</xdr:rowOff>
    </xdr:to>
    <xdr:sp macro="" textlink="">
      <xdr:nvSpPr>
        <xdr:cNvPr id="2096" name="shapetype_202" hidden="1">
          <a:extLst>
            <a:ext uri="{FF2B5EF4-FFF2-40B4-BE49-F238E27FC236}">
              <a16:creationId xmlns:a16="http://schemas.microsoft.com/office/drawing/2014/main" id="{00000000-0008-0000-0400-00003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94" name="shapetype_202" hidden="1">
          <a:extLst>
            <a:ext uri="{FF2B5EF4-FFF2-40B4-BE49-F238E27FC236}">
              <a16:creationId xmlns:a16="http://schemas.microsoft.com/office/drawing/2014/main" id="{00000000-0008-0000-0400-00002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92" name="shapetype_202" hidden="1">
          <a:extLst>
            <a:ext uri="{FF2B5EF4-FFF2-40B4-BE49-F238E27FC236}">
              <a16:creationId xmlns:a16="http://schemas.microsoft.com/office/drawing/2014/main" id="{00000000-0008-0000-0400-00002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90" name="shapetype_202" hidden="1">
          <a:extLst>
            <a:ext uri="{FF2B5EF4-FFF2-40B4-BE49-F238E27FC236}">
              <a16:creationId xmlns:a16="http://schemas.microsoft.com/office/drawing/2014/main" id="{00000000-0008-0000-0400-00002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88" name="shapetype_202" hidden="1">
          <a:extLst>
            <a:ext uri="{FF2B5EF4-FFF2-40B4-BE49-F238E27FC236}">
              <a16:creationId xmlns:a16="http://schemas.microsoft.com/office/drawing/2014/main" id="{00000000-0008-0000-0400-00002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86" name="shapetype_202" hidden="1">
          <a:extLst>
            <a:ext uri="{FF2B5EF4-FFF2-40B4-BE49-F238E27FC236}">
              <a16:creationId xmlns:a16="http://schemas.microsoft.com/office/drawing/2014/main" id="{00000000-0008-0000-0400-00002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84" name="shapetype_202" hidden="1">
          <a:extLst>
            <a:ext uri="{FF2B5EF4-FFF2-40B4-BE49-F238E27FC236}">
              <a16:creationId xmlns:a16="http://schemas.microsoft.com/office/drawing/2014/main" id="{00000000-0008-0000-0400-00002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82" name="shapetype_202" hidden="1">
          <a:extLst>
            <a:ext uri="{FF2B5EF4-FFF2-40B4-BE49-F238E27FC236}">
              <a16:creationId xmlns:a16="http://schemas.microsoft.com/office/drawing/2014/main" id="{00000000-0008-0000-0400-00002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80" name="shapetype_202" hidden="1">
          <a:extLst>
            <a:ext uri="{FF2B5EF4-FFF2-40B4-BE49-F238E27FC236}">
              <a16:creationId xmlns:a16="http://schemas.microsoft.com/office/drawing/2014/main" id="{00000000-0008-0000-0400-00002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78" name="shapetype_202" hidden="1">
          <a:extLst>
            <a:ext uri="{FF2B5EF4-FFF2-40B4-BE49-F238E27FC236}">
              <a16:creationId xmlns:a16="http://schemas.microsoft.com/office/drawing/2014/main" id="{00000000-0008-0000-0400-00001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76" name="shapetype_202" hidden="1">
          <a:extLst>
            <a:ext uri="{FF2B5EF4-FFF2-40B4-BE49-F238E27FC236}">
              <a16:creationId xmlns:a16="http://schemas.microsoft.com/office/drawing/2014/main" id="{00000000-0008-0000-0400-00001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74" name="shapetype_202" hidden="1">
          <a:extLst>
            <a:ext uri="{FF2B5EF4-FFF2-40B4-BE49-F238E27FC236}">
              <a16:creationId xmlns:a16="http://schemas.microsoft.com/office/drawing/2014/main" id="{00000000-0008-0000-0400-00001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72" name="shapetype_202" hidden="1">
          <a:extLst>
            <a:ext uri="{FF2B5EF4-FFF2-40B4-BE49-F238E27FC236}">
              <a16:creationId xmlns:a16="http://schemas.microsoft.com/office/drawing/2014/main" id="{00000000-0008-0000-0400-00001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70" name="shapetype_202" hidden="1">
          <a:extLst>
            <a:ext uri="{FF2B5EF4-FFF2-40B4-BE49-F238E27FC236}">
              <a16:creationId xmlns:a16="http://schemas.microsoft.com/office/drawing/2014/main" id="{00000000-0008-0000-0400-00001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68" name="shapetype_202" hidden="1">
          <a:extLst>
            <a:ext uri="{FF2B5EF4-FFF2-40B4-BE49-F238E27FC236}">
              <a16:creationId xmlns:a16="http://schemas.microsoft.com/office/drawing/2014/main" id="{00000000-0008-0000-0400-00001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66" name="shapetype_202" hidden="1">
          <a:extLst>
            <a:ext uri="{FF2B5EF4-FFF2-40B4-BE49-F238E27FC236}">
              <a16:creationId xmlns:a16="http://schemas.microsoft.com/office/drawing/2014/main" id="{00000000-0008-0000-0400-00001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64" name="shapetype_202" hidden="1">
          <a:extLst>
            <a:ext uri="{FF2B5EF4-FFF2-40B4-BE49-F238E27FC236}">
              <a16:creationId xmlns:a16="http://schemas.microsoft.com/office/drawing/2014/main" id="{00000000-0008-0000-0400-000010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62" name="shapetype_202" hidden="1">
          <a:extLst>
            <a:ext uri="{FF2B5EF4-FFF2-40B4-BE49-F238E27FC236}">
              <a16:creationId xmlns:a16="http://schemas.microsoft.com/office/drawing/2014/main" id="{00000000-0008-0000-0400-00000E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60" name="shapetype_202" hidden="1">
          <a:extLst>
            <a:ext uri="{FF2B5EF4-FFF2-40B4-BE49-F238E27FC236}">
              <a16:creationId xmlns:a16="http://schemas.microsoft.com/office/drawing/2014/main" id="{00000000-0008-0000-0400-00000C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58" name="shapetype_202" hidden="1">
          <a:extLst>
            <a:ext uri="{FF2B5EF4-FFF2-40B4-BE49-F238E27FC236}">
              <a16:creationId xmlns:a16="http://schemas.microsoft.com/office/drawing/2014/main" id="{00000000-0008-0000-0400-00000A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56" name="shapetype_202" hidden="1">
          <a:extLst>
            <a:ext uri="{FF2B5EF4-FFF2-40B4-BE49-F238E27FC236}">
              <a16:creationId xmlns:a16="http://schemas.microsoft.com/office/drawing/2014/main" id="{00000000-0008-0000-0400-000008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54" name="shapetype_202" hidden="1">
          <a:extLst>
            <a:ext uri="{FF2B5EF4-FFF2-40B4-BE49-F238E27FC236}">
              <a16:creationId xmlns:a16="http://schemas.microsoft.com/office/drawing/2014/main" id="{00000000-0008-0000-0400-000006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52" name="shapetype_202" hidden="1">
          <a:extLst>
            <a:ext uri="{FF2B5EF4-FFF2-40B4-BE49-F238E27FC236}">
              <a16:creationId xmlns:a16="http://schemas.microsoft.com/office/drawing/2014/main" id="{00000000-0008-0000-0400-000004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5</xdr:col>
      <xdr:colOff>3781425</xdr:colOff>
      <xdr:row>25</xdr:row>
      <xdr:rowOff>352425</xdr:rowOff>
    </xdr:to>
    <xdr:sp macro="" textlink="">
      <xdr:nvSpPr>
        <xdr:cNvPr id="2050" name="shapetype_202" hidden="1">
          <a:extLst>
            <a:ext uri="{FF2B5EF4-FFF2-40B4-BE49-F238E27FC236}">
              <a16:creationId xmlns:a16="http://schemas.microsoft.com/office/drawing/2014/main" id="{00000000-0008-0000-04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K11"/>
  <sheetViews>
    <sheetView showGridLines="0" tabSelected="1" zoomScale="90" zoomScaleNormal="90" workbookViewId="0"/>
  </sheetViews>
  <sheetFormatPr defaultRowHeight="15" x14ac:dyDescent="0.25"/>
  <cols>
    <col min="1" max="1" width="3.28515625" style="2" customWidth="1"/>
    <col min="2" max="2" width="9.85546875" style="2" customWidth="1"/>
    <col min="3" max="3" width="110.28515625" style="2" customWidth="1"/>
    <col min="4" max="4" width="21" style="2" customWidth="1"/>
    <col min="5" max="5" width="17.85546875" style="2" bestFit="1" customWidth="1"/>
    <col min="6" max="6" width="8.85546875" style="2" customWidth="1"/>
    <col min="7" max="7" width="13.140625" style="2" bestFit="1" customWidth="1"/>
    <col min="8" max="1025" width="8.85546875" style="2" customWidth="1"/>
  </cols>
  <sheetData>
    <row r="2" spans="2:7" ht="48.6" customHeight="1" x14ac:dyDescent="0.25">
      <c r="B2" s="127" t="s">
        <v>0</v>
      </c>
      <c r="C2" s="127"/>
      <c r="D2" s="127"/>
      <c r="E2" s="127"/>
    </row>
    <row r="3" spans="2:7" ht="40.15" customHeight="1" thickBot="1" x14ac:dyDescent="0.3">
      <c r="B3" s="3" t="s">
        <v>1</v>
      </c>
      <c r="C3" s="3" t="s">
        <v>2</v>
      </c>
      <c r="D3" s="3" t="s">
        <v>355</v>
      </c>
      <c r="E3" s="3" t="s">
        <v>354</v>
      </c>
    </row>
    <row r="4" spans="2:7" ht="47.45" customHeight="1" x14ac:dyDescent="0.25">
      <c r="B4" s="4">
        <v>1</v>
      </c>
      <c r="C4" s="5" t="s">
        <v>3</v>
      </c>
      <c r="D4" s="6">
        <f>'Item 1'!J203</f>
        <v>54794.14</v>
      </c>
      <c r="E4" s="7">
        <f>'Item 1'!J204</f>
        <v>1643824.2</v>
      </c>
    </row>
    <row r="5" spans="2:7" ht="47.45" customHeight="1" x14ac:dyDescent="0.25">
      <c r="B5" s="8">
        <v>2</v>
      </c>
      <c r="C5" s="109" t="s">
        <v>359</v>
      </c>
      <c r="D5" s="110">
        <f>86297.44-54794.14</f>
        <v>31503.300000000003</v>
      </c>
      <c r="E5" s="11">
        <f>ROUND(D5*30,2)</f>
        <v>945099</v>
      </c>
    </row>
    <row r="6" spans="2:7" ht="47.45" customHeight="1" x14ac:dyDescent="0.25">
      <c r="B6" s="8">
        <v>3</v>
      </c>
      <c r="C6" s="128" t="s">
        <v>4</v>
      </c>
      <c r="D6" s="128"/>
      <c r="E6" s="9">
        <f>'Item 3'!G8</f>
        <v>178722.86</v>
      </c>
    </row>
    <row r="7" spans="2:7" ht="47.45" customHeight="1" x14ac:dyDescent="0.25">
      <c r="B7" s="8">
        <v>4</v>
      </c>
      <c r="C7" s="128" t="s">
        <v>332</v>
      </c>
      <c r="D7" s="128"/>
      <c r="E7" s="9">
        <f>'Item 4'!G9</f>
        <v>73914.600000000006</v>
      </c>
    </row>
    <row r="8" spans="2:7" ht="40.15" customHeight="1" thickBot="1" x14ac:dyDescent="0.3">
      <c r="B8" s="126" t="s">
        <v>5</v>
      </c>
      <c r="C8" s="126"/>
      <c r="D8" s="126"/>
      <c r="E8" s="14">
        <f>ROUND(SUM(E4:E7),2)</f>
        <v>2841560.66</v>
      </c>
      <c r="G8" s="124"/>
    </row>
    <row r="9" spans="2:7" ht="14.25" customHeight="1" x14ac:dyDescent="0.25">
      <c r="B9" s="125" t="s">
        <v>358</v>
      </c>
      <c r="E9" s="124"/>
    </row>
    <row r="10" spans="2:7" ht="40.15" customHeight="1" x14ac:dyDescent="0.25"/>
    <row r="11" spans="2:7" ht="40.15" customHeight="1" x14ac:dyDescent="0.25"/>
  </sheetData>
  <mergeCells count="4">
    <mergeCell ref="B8:D8"/>
    <mergeCell ref="B2:E2"/>
    <mergeCell ref="C6:D6"/>
    <mergeCell ref="C7:D7"/>
  </mergeCells>
  <pageMargins left="0.51180555555555496" right="0.51180555555555496" top="0.78749999999999998" bottom="0.78749999999999998" header="0.51180555555555496" footer="0.51180555555555496"/>
  <pageSetup paperSize="9" scale="5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MJ204"/>
  <sheetViews>
    <sheetView showGridLines="0" zoomScale="90" zoomScaleNormal="90" workbookViewId="0"/>
  </sheetViews>
  <sheetFormatPr defaultColWidth="9.28515625" defaultRowHeight="15" x14ac:dyDescent="0.25"/>
  <cols>
    <col min="1" max="1" width="2.28515625" style="15" customWidth="1"/>
    <col min="2" max="2" width="7" style="16" customWidth="1"/>
    <col min="3" max="3" width="7.140625" style="17" customWidth="1"/>
    <col min="4" max="4" width="76.42578125" style="17" customWidth="1"/>
    <col min="5" max="5" width="16.28515625" style="17" customWidth="1"/>
    <col min="6" max="6" width="16.28515625" style="15" customWidth="1"/>
    <col min="7" max="10" width="15.85546875" style="16" customWidth="1"/>
    <col min="11" max="12" width="15.85546875" style="15" customWidth="1"/>
    <col min="13" max="13" width="9.28515625" style="15"/>
    <col min="14" max="14" width="10.7109375" style="15" bestFit="1" customWidth="1"/>
    <col min="15" max="256" width="9.28515625" style="15"/>
    <col min="257" max="257" width="26.42578125" style="15" customWidth="1"/>
    <col min="258" max="258" width="7" style="15" customWidth="1"/>
    <col min="259" max="259" width="7.140625" style="15" customWidth="1"/>
    <col min="260" max="260" width="76.42578125" style="15" customWidth="1"/>
    <col min="261" max="262" width="16.28515625" style="15" customWidth="1"/>
    <col min="263" max="266" width="31.42578125" style="15" customWidth="1"/>
    <col min="267" max="512" width="9.28515625" style="15"/>
    <col min="513" max="513" width="26.42578125" style="15" customWidth="1"/>
    <col min="514" max="514" width="7" style="15" customWidth="1"/>
    <col min="515" max="515" width="7.140625" style="15" customWidth="1"/>
    <col min="516" max="516" width="76.42578125" style="15" customWidth="1"/>
    <col min="517" max="518" width="16.28515625" style="15" customWidth="1"/>
    <col min="519" max="522" width="31.42578125" style="15" customWidth="1"/>
    <col min="523" max="768" width="9.28515625" style="15"/>
    <col min="769" max="769" width="26.42578125" style="15" customWidth="1"/>
    <col min="770" max="770" width="7" style="15" customWidth="1"/>
    <col min="771" max="771" width="7.140625" style="15" customWidth="1"/>
    <col min="772" max="772" width="76.42578125" style="15" customWidth="1"/>
    <col min="773" max="774" width="16.28515625" style="15" customWidth="1"/>
    <col min="775" max="778" width="31.42578125" style="15" customWidth="1"/>
    <col min="779" max="1024" width="9.28515625" style="15"/>
  </cols>
  <sheetData>
    <row r="2" spans="2:12" ht="6" customHeight="1" x14ac:dyDescent="0.25">
      <c r="B2" s="18"/>
      <c r="C2" s="19"/>
      <c r="D2" s="19"/>
      <c r="E2" s="19"/>
      <c r="F2" s="19"/>
      <c r="G2" s="19"/>
      <c r="H2" s="19"/>
      <c r="I2" s="19"/>
      <c r="J2" s="19"/>
      <c r="K2" s="19"/>
      <c r="L2" s="20"/>
    </row>
    <row r="3" spans="2:12" ht="14.1" customHeight="1" x14ac:dyDescent="0.25">
      <c r="B3" s="176" t="s">
        <v>201</v>
      </c>
      <c r="C3" s="176"/>
      <c r="D3" s="176"/>
      <c r="E3" s="176"/>
      <c r="F3" s="176"/>
      <c r="G3" s="176"/>
      <c r="H3" s="176"/>
      <c r="I3" s="176"/>
      <c r="J3" s="176"/>
      <c r="K3" s="176"/>
      <c r="L3" s="176"/>
    </row>
    <row r="4" spans="2:12" ht="14.1" customHeight="1" x14ac:dyDescent="0.25">
      <c r="B4" s="176" t="s">
        <v>6</v>
      </c>
      <c r="C4" s="176"/>
      <c r="D4" s="176"/>
      <c r="E4" s="176"/>
      <c r="F4" s="176"/>
      <c r="G4" s="176"/>
      <c r="H4" s="176"/>
      <c r="I4" s="176"/>
      <c r="J4" s="176"/>
      <c r="K4" s="176"/>
      <c r="L4" s="176"/>
    </row>
    <row r="5" spans="2:12" ht="14.1" customHeight="1" x14ac:dyDescent="0.25">
      <c r="B5" s="176"/>
      <c r="C5" s="176"/>
      <c r="D5" s="176"/>
      <c r="E5" s="176"/>
      <c r="F5" s="176"/>
      <c r="G5" s="176"/>
      <c r="H5" s="176"/>
      <c r="I5" s="176"/>
      <c r="J5" s="176"/>
      <c r="K5" s="176"/>
      <c r="L5" s="176"/>
    </row>
    <row r="6" spans="2:12" ht="14.1" customHeight="1" x14ac:dyDescent="0.25">
      <c r="B6" s="176" t="s">
        <v>333</v>
      </c>
      <c r="C6" s="176"/>
      <c r="D6" s="176"/>
      <c r="E6" s="176"/>
      <c r="F6" s="176"/>
      <c r="G6" s="176"/>
      <c r="H6" s="176"/>
      <c r="I6" s="176"/>
      <c r="J6" s="176"/>
      <c r="K6" s="176"/>
      <c r="L6" s="176"/>
    </row>
    <row r="7" spans="2:12" ht="6" customHeight="1" x14ac:dyDescent="0.25">
      <c r="B7" s="21"/>
      <c r="C7" s="22"/>
      <c r="D7" s="22"/>
      <c r="E7" s="22"/>
      <c r="F7" s="22"/>
      <c r="G7" s="22"/>
      <c r="H7" s="22"/>
      <c r="I7" s="22"/>
      <c r="J7" s="22"/>
      <c r="K7" s="22"/>
      <c r="L7" s="23"/>
    </row>
    <row r="8" spans="2:12" ht="6" customHeight="1" x14ac:dyDescent="0.25">
      <c r="B8" s="24"/>
    </row>
    <row r="9" spans="2:12" ht="6" customHeight="1" x14ac:dyDescent="0.25">
      <c r="B9" s="24"/>
    </row>
    <row r="10" spans="2:12" ht="30" customHeight="1" x14ac:dyDescent="0.25">
      <c r="B10" s="177" t="s">
        <v>7</v>
      </c>
      <c r="C10" s="177"/>
      <c r="D10" s="177"/>
      <c r="E10" s="177"/>
      <c r="F10" s="177"/>
      <c r="G10" s="178"/>
      <c r="H10" s="178"/>
      <c r="I10" s="178"/>
      <c r="J10" s="178"/>
      <c r="K10" s="95"/>
      <c r="L10" s="96"/>
    </row>
    <row r="11" spans="2:12" ht="30" customHeight="1" x14ac:dyDescent="0.25">
      <c r="B11" s="177" t="s">
        <v>8</v>
      </c>
      <c r="C11" s="177"/>
      <c r="D11" s="177"/>
      <c r="E11" s="177"/>
      <c r="F11" s="177"/>
      <c r="G11" s="178"/>
      <c r="H11" s="178"/>
      <c r="I11" s="178"/>
      <c r="J11" s="178"/>
      <c r="K11" s="95"/>
      <c r="L11" s="96"/>
    </row>
    <row r="12" spans="2:12" ht="6" customHeight="1" x14ac:dyDescent="0.25">
      <c r="B12" s="24"/>
    </row>
    <row r="13" spans="2:12" s="25" customFormat="1" ht="30" customHeight="1" x14ac:dyDescent="0.25">
      <c r="B13" s="130" t="s">
        <v>9</v>
      </c>
      <c r="C13" s="130"/>
      <c r="D13" s="130"/>
      <c r="E13" s="130"/>
      <c r="F13" s="130"/>
      <c r="G13" s="130"/>
      <c r="H13" s="130"/>
      <c r="I13" s="130"/>
      <c r="J13" s="130"/>
      <c r="K13" s="130"/>
      <c r="L13" s="130"/>
    </row>
    <row r="14" spans="2:12" s="26" customFormat="1" ht="30" customHeight="1" x14ac:dyDescent="0.25">
      <c r="B14" s="1" t="s">
        <v>10</v>
      </c>
      <c r="C14" s="136" t="s">
        <v>11</v>
      </c>
      <c r="D14" s="136"/>
      <c r="E14" s="136"/>
      <c r="F14" s="136"/>
      <c r="G14" s="179" t="s">
        <v>334</v>
      </c>
      <c r="H14" s="179"/>
      <c r="I14" s="179"/>
      <c r="J14" s="179"/>
      <c r="K14" s="179"/>
      <c r="L14" s="179"/>
    </row>
    <row r="15" spans="2:12" s="26" customFormat="1" ht="30" customHeight="1" x14ac:dyDescent="0.25">
      <c r="B15" s="1" t="s">
        <v>12</v>
      </c>
      <c r="C15" s="136" t="s">
        <v>13</v>
      </c>
      <c r="D15" s="136"/>
      <c r="E15" s="136"/>
      <c r="F15" s="136"/>
      <c r="G15" s="180">
        <v>0.02</v>
      </c>
      <c r="H15" s="180"/>
      <c r="I15" s="180"/>
      <c r="J15" s="180"/>
      <c r="K15" s="27"/>
      <c r="L15" s="28"/>
    </row>
    <row r="16" spans="2:12" s="26" customFormat="1" ht="30" customHeight="1" x14ac:dyDescent="0.25">
      <c r="B16" s="1" t="s">
        <v>12</v>
      </c>
      <c r="C16" s="136" t="s">
        <v>14</v>
      </c>
      <c r="D16" s="136"/>
      <c r="E16" s="136"/>
      <c r="F16" s="136"/>
      <c r="G16" s="138" t="s">
        <v>335</v>
      </c>
      <c r="H16" s="138"/>
      <c r="I16" s="138"/>
      <c r="J16" s="138"/>
      <c r="K16" s="27"/>
      <c r="L16" s="28"/>
    </row>
    <row r="17" spans="2:12" s="26" customFormat="1" ht="30" customHeight="1" x14ac:dyDescent="0.25">
      <c r="B17" s="181" t="s">
        <v>15</v>
      </c>
      <c r="C17" s="136" t="s">
        <v>16</v>
      </c>
      <c r="D17" s="136"/>
      <c r="E17" s="136" t="s">
        <v>336</v>
      </c>
      <c r="F17" s="136"/>
      <c r="G17" s="131">
        <v>1</v>
      </c>
      <c r="H17" s="131"/>
      <c r="I17" s="131"/>
      <c r="J17" s="131"/>
      <c r="K17" s="27"/>
      <c r="L17" s="28"/>
    </row>
    <row r="18" spans="2:12" s="26" customFormat="1" ht="30" customHeight="1" x14ac:dyDescent="0.25">
      <c r="B18" s="181"/>
      <c r="C18" s="136"/>
      <c r="D18" s="136"/>
      <c r="E18" s="136" t="s">
        <v>17</v>
      </c>
      <c r="F18" s="136"/>
      <c r="G18" s="131">
        <v>1</v>
      </c>
      <c r="H18" s="131"/>
      <c r="I18" s="131"/>
      <c r="J18" s="131"/>
      <c r="K18" s="27"/>
      <c r="L18" s="28"/>
    </row>
    <row r="19" spans="2:12" s="26" customFormat="1" ht="30" customHeight="1" x14ac:dyDescent="0.25">
      <c r="B19" s="181"/>
      <c r="C19" s="136"/>
      <c r="D19" s="136"/>
      <c r="E19" s="173" t="s">
        <v>337</v>
      </c>
      <c r="F19" s="173"/>
      <c r="G19" s="174">
        <v>1</v>
      </c>
      <c r="H19" s="174"/>
      <c r="I19" s="174"/>
      <c r="J19" s="174"/>
      <c r="K19" s="27"/>
      <c r="L19" s="28"/>
    </row>
    <row r="20" spans="2:12" s="26" customFormat="1" ht="30" customHeight="1" x14ac:dyDescent="0.25">
      <c r="B20" s="1" t="s">
        <v>18</v>
      </c>
      <c r="C20" s="136" t="s">
        <v>19</v>
      </c>
      <c r="D20" s="136"/>
      <c r="E20" s="136"/>
      <c r="F20" s="136"/>
      <c r="G20" s="175">
        <v>22</v>
      </c>
      <c r="H20" s="175"/>
      <c r="I20" s="175"/>
      <c r="J20" s="175"/>
      <c r="K20" s="27"/>
      <c r="L20" s="28"/>
    </row>
    <row r="21" spans="2:12" s="26" customFormat="1" ht="30" customHeight="1" x14ac:dyDescent="0.25">
      <c r="B21" s="1" t="s">
        <v>20</v>
      </c>
      <c r="C21" s="136" t="s">
        <v>21</v>
      </c>
      <c r="D21" s="136"/>
      <c r="E21" s="136"/>
      <c r="F21" s="136"/>
      <c r="G21" s="137">
        <v>220</v>
      </c>
      <c r="H21" s="137"/>
      <c r="I21" s="137"/>
      <c r="J21" s="137"/>
      <c r="K21" s="27"/>
      <c r="L21" s="28"/>
    </row>
    <row r="22" spans="2:12" s="26" customFormat="1" ht="30" customHeight="1" x14ac:dyDescent="0.25">
      <c r="B22" s="1" t="s">
        <v>22</v>
      </c>
      <c r="C22" s="136" t="s">
        <v>23</v>
      </c>
      <c r="D22" s="136"/>
      <c r="E22" s="136"/>
      <c r="F22" s="136"/>
      <c r="G22" s="138" t="s">
        <v>24</v>
      </c>
      <c r="H22" s="138"/>
      <c r="I22" s="138"/>
      <c r="J22" s="138"/>
      <c r="K22" s="27"/>
      <c r="L22" s="28"/>
    </row>
    <row r="23" spans="2:12" s="26" customFormat="1" ht="30" customHeight="1" x14ac:dyDescent="0.25">
      <c r="B23" s="1" t="s">
        <v>25</v>
      </c>
      <c r="C23" s="136" t="s">
        <v>26</v>
      </c>
      <c r="D23" s="136"/>
      <c r="E23" s="136"/>
      <c r="F23" s="136"/>
      <c r="G23" s="139">
        <v>30</v>
      </c>
      <c r="H23" s="139"/>
      <c r="I23" s="139"/>
      <c r="J23" s="139"/>
      <c r="K23" s="27"/>
      <c r="L23" s="28"/>
    </row>
    <row r="24" spans="2:12" s="26" customFormat="1" ht="30" customHeight="1" x14ac:dyDescent="0.25">
      <c r="B24" s="1" t="s">
        <v>27</v>
      </c>
      <c r="C24" s="136" t="s">
        <v>28</v>
      </c>
      <c r="D24" s="136"/>
      <c r="E24" s="136"/>
      <c r="F24" s="136"/>
      <c r="G24" s="140"/>
      <c r="H24" s="140"/>
      <c r="I24" s="140"/>
      <c r="J24" s="140"/>
      <c r="K24" s="27"/>
      <c r="L24" s="28"/>
    </row>
    <row r="25" spans="2:12" s="29" customFormat="1" ht="6" customHeight="1" x14ac:dyDescent="0.25">
      <c r="G25" s="141"/>
      <c r="H25" s="141"/>
      <c r="I25" s="141"/>
      <c r="J25" s="141"/>
    </row>
    <row r="26" spans="2:12" s="25" customFormat="1" ht="30" customHeight="1" x14ac:dyDescent="0.25">
      <c r="B26" s="135" t="s">
        <v>29</v>
      </c>
      <c r="C26" s="135"/>
      <c r="D26" s="135"/>
      <c r="E26" s="135"/>
      <c r="F26" s="135"/>
      <c r="G26" s="135"/>
      <c r="H26" s="135"/>
      <c r="I26" s="135"/>
      <c r="J26" s="135"/>
      <c r="K26" s="135"/>
      <c r="L26" s="135"/>
    </row>
    <row r="27" spans="2:12" s="26" customFormat="1" ht="30" customHeight="1" x14ac:dyDescent="0.25">
      <c r="B27" s="1" t="s">
        <v>10</v>
      </c>
      <c r="C27" s="147" t="s">
        <v>30</v>
      </c>
      <c r="D27" s="147"/>
      <c r="E27" s="147"/>
      <c r="F27" s="147"/>
      <c r="G27" s="170"/>
      <c r="H27" s="170"/>
      <c r="I27" s="170"/>
      <c r="J27" s="170"/>
      <c r="K27" s="95"/>
      <c r="L27" s="96"/>
    </row>
    <row r="28" spans="2:12" s="26" customFormat="1" ht="30" customHeight="1" x14ac:dyDescent="0.25">
      <c r="B28" s="1" t="s">
        <v>12</v>
      </c>
      <c r="C28" s="147" t="s">
        <v>31</v>
      </c>
      <c r="D28" s="147"/>
      <c r="E28" s="147"/>
      <c r="F28" s="147"/>
      <c r="G28" s="171"/>
      <c r="H28" s="171"/>
      <c r="I28" s="171"/>
      <c r="J28" s="171"/>
      <c r="K28" s="95"/>
      <c r="L28" s="96"/>
    </row>
    <row r="29" spans="2:12" s="26" customFormat="1" ht="30" customHeight="1" x14ac:dyDescent="0.25">
      <c r="B29" s="1" t="s">
        <v>15</v>
      </c>
      <c r="C29" s="147" t="s">
        <v>32</v>
      </c>
      <c r="D29" s="147"/>
      <c r="E29" s="147"/>
      <c r="F29" s="147"/>
      <c r="G29" s="170"/>
      <c r="H29" s="170"/>
      <c r="I29" s="170"/>
      <c r="J29" s="170"/>
      <c r="K29" s="95"/>
      <c r="L29" s="96"/>
    </row>
    <row r="30" spans="2:12" s="26" customFormat="1" ht="30" customHeight="1" x14ac:dyDescent="0.25">
      <c r="B30" s="1" t="s">
        <v>18</v>
      </c>
      <c r="C30" s="147" t="s">
        <v>33</v>
      </c>
      <c r="D30" s="147"/>
      <c r="E30" s="147"/>
      <c r="F30" s="147"/>
      <c r="G30" s="171"/>
      <c r="H30" s="171"/>
      <c r="I30" s="171"/>
      <c r="J30" s="171"/>
      <c r="K30" s="95"/>
      <c r="L30" s="96"/>
    </row>
    <row r="31" spans="2:12" s="26" customFormat="1" ht="30" customHeight="1" x14ac:dyDescent="0.25">
      <c r="B31" s="1" t="s">
        <v>20</v>
      </c>
      <c r="C31" s="147" t="s">
        <v>34</v>
      </c>
      <c r="D31" s="147"/>
      <c r="E31" s="147"/>
      <c r="F31" s="147"/>
      <c r="G31" s="171"/>
      <c r="H31" s="171"/>
      <c r="I31" s="171"/>
      <c r="J31" s="171"/>
      <c r="K31" s="95"/>
      <c r="L31" s="96"/>
    </row>
    <row r="32" spans="2:12" s="26" customFormat="1" ht="30" customHeight="1" x14ac:dyDescent="0.25">
      <c r="B32" s="1" t="s">
        <v>22</v>
      </c>
      <c r="C32" s="147" t="s">
        <v>35</v>
      </c>
      <c r="D32" s="147"/>
      <c r="E32" s="147"/>
      <c r="F32" s="147"/>
      <c r="G32" s="170"/>
      <c r="H32" s="170"/>
      <c r="I32" s="170"/>
      <c r="J32" s="170"/>
      <c r="K32" s="95"/>
      <c r="L32" s="96"/>
    </row>
    <row r="33" spans="2:12" s="26" customFormat="1" ht="30" customHeight="1" x14ac:dyDescent="0.25">
      <c r="B33" s="1" t="s">
        <v>25</v>
      </c>
      <c r="C33" s="147" t="s">
        <v>36</v>
      </c>
      <c r="D33" s="147"/>
      <c r="E33" s="147"/>
      <c r="F33" s="147"/>
      <c r="G33" s="171"/>
      <c r="H33" s="171"/>
      <c r="I33" s="171"/>
      <c r="J33" s="171"/>
      <c r="K33" s="95"/>
      <c r="L33" s="96"/>
    </row>
    <row r="34" spans="2:12" s="26" customFormat="1" ht="12" customHeight="1" x14ac:dyDescent="0.25">
      <c r="B34" s="30"/>
      <c r="C34" s="97"/>
      <c r="D34" s="97"/>
      <c r="E34" s="97"/>
      <c r="F34" s="97"/>
      <c r="G34" s="97"/>
      <c r="H34" s="97"/>
      <c r="I34" s="97"/>
      <c r="J34" s="97"/>
    </row>
    <row r="35" spans="2:12" ht="24.75" customHeight="1" x14ac:dyDescent="0.25">
      <c r="B35" s="149" t="s">
        <v>37</v>
      </c>
      <c r="C35" s="149"/>
      <c r="D35" s="149"/>
      <c r="E35" s="149"/>
      <c r="F35" s="149"/>
      <c r="G35" s="149"/>
      <c r="H35" s="149"/>
      <c r="I35" s="149"/>
      <c r="J35" s="149"/>
      <c r="K35" s="149"/>
      <c r="L35" s="149"/>
    </row>
    <row r="36" spans="2:12" ht="24.75" customHeight="1" x14ac:dyDescent="0.25">
      <c r="B36" s="32">
        <v>1</v>
      </c>
      <c r="C36" s="129" t="s">
        <v>38</v>
      </c>
      <c r="D36" s="129"/>
      <c r="E36" s="129"/>
      <c r="F36" s="33" t="s">
        <v>39</v>
      </c>
      <c r="G36" s="129" t="str">
        <f>E17</f>
        <v>Técnico de Instrumentação</v>
      </c>
      <c r="H36" s="129"/>
      <c r="I36" s="129" t="str">
        <f>E18</f>
        <v>Eletricista</v>
      </c>
      <c r="J36" s="129"/>
      <c r="K36" s="129" t="str">
        <f>E19</f>
        <v>Técnico de Sistema de Alarme</v>
      </c>
      <c r="L36" s="129"/>
    </row>
    <row r="37" spans="2:12" ht="24.75" customHeight="1" x14ac:dyDescent="0.25">
      <c r="B37" s="34" t="s">
        <v>10</v>
      </c>
      <c r="C37" s="136" t="s">
        <v>40</v>
      </c>
      <c r="D37" s="136"/>
      <c r="E37" s="136"/>
      <c r="F37" s="34" t="s">
        <v>41</v>
      </c>
      <c r="G37" s="172">
        <v>9166.2000000000007</v>
      </c>
      <c r="H37" s="172"/>
      <c r="I37" s="172">
        <v>3417.45</v>
      </c>
      <c r="J37" s="172"/>
      <c r="K37" s="159">
        <v>8741.5</v>
      </c>
      <c r="L37" s="159"/>
    </row>
    <row r="38" spans="2:12" ht="24.75" customHeight="1" x14ac:dyDescent="0.25">
      <c r="B38" s="34" t="s">
        <v>12</v>
      </c>
      <c r="C38" s="136" t="s">
        <v>42</v>
      </c>
      <c r="D38" s="136"/>
      <c r="E38" s="136"/>
      <c r="F38" s="35">
        <v>0</v>
      </c>
      <c r="G38" s="148">
        <f>TRUNC(G37*$F$38,2)</f>
        <v>0</v>
      </c>
      <c r="H38" s="148"/>
      <c r="I38" s="148">
        <f>TRUNC(I37*$F$38,2)</f>
        <v>0</v>
      </c>
      <c r="J38" s="148"/>
      <c r="K38" s="148">
        <f>TRUNC(K37*$F$38,2)</f>
        <v>0</v>
      </c>
      <c r="L38" s="148"/>
    </row>
    <row r="39" spans="2:12" ht="24.75" customHeight="1" x14ac:dyDescent="0.25">
      <c r="B39" s="34" t="s">
        <v>15</v>
      </c>
      <c r="C39" s="136" t="s">
        <v>43</v>
      </c>
      <c r="D39" s="136"/>
      <c r="E39" s="136"/>
      <c r="F39" s="35">
        <v>0</v>
      </c>
      <c r="G39" s="148">
        <f>TRUNC($G$24*$F$39,2)</f>
        <v>0</v>
      </c>
      <c r="H39" s="148"/>
      <c r="I39" s="148">
        <f>TRUNC($G$24*$F$39,2)</f>
        <v>0</v>
      </c>
      <c r="J39" s="148"/>
      <c r="K39" s="148">
        <f>TRUNC($G$24*$F$39,2)</f>
        <v>0</v>
      </c>
      <c r="L39" s="148"/>
    </row>
    <row r="40" spans="2:12" ht="24.75" customHeight="1" x14ac:dyDescent="0.25">
      <c r="B40" s="34" t="s">
        <v>18</v>
      </c>
      <c r="C40" s="136" t="s">
        <v>44</v>
      </c>
      <c r="D40" s="136"/>
      <c r="E40" s="136"/>
      <c r="F40" s="35">
        <v>0</v>
      </c>
      <c r="G40" s="148">
        <f>TRUNC((($F$40*((G37+G38)/$G$21))*0.2),2)</f>
        <v>0</v>
      </c>
      <c r="H40" s="148"/>
      <c r="I40" s="148">
        <f>TRUNC((($F$40*((I37+I38)/$G$21))*0.2),2)</f>
        <v>0</v>
      </c>
      <c r="J40" s="148"/>
      <c r="K40" s="148">
        <f>TRUNC((($F$40*((K37+K38)/$G$21))*0.2),2)</f>
        <v>0</v>
      </c>
      <c r="L40" s="148"/>
    </row>
    <row r="41" spans="2:12" ht="24.75" customHeight="1" x14ac:dyDescent="0.25">
      <c r="B41" s="34" t="s">
        <v>20</v>
      </c>
      <c r="C41" s="136" t="s">
        <v>45</v>
      </c>
      <c r="D41" s="136"/>
      <c r="E41" s="136"/>
      <c r="F41" s="37">
        <v>0</v>
      </c>
      <c r="G41" s="148">
        <f>TRUNC(($F$41*((G37+G38)/$G$21)),2)</f>
        <v>0</v>
      </c>
      <c r="H41" s="148"/>
      <c r="I41" s="148">
        <f>TRUNC(($F$41*((I37+I38)/$G$21)),2)</f>
        <v>0</v>
      </c>
      <c r="J41" s="148"/>
      <c r="K41" s="148">
        <f>TRUNC(($F$41*((K37+K38)/$G$21)),2)</f>
        <v>0</v>
      </c>
      <c r="L41" s="148"/>
    </row>
    <row r="42" spans="2:12" ht="24.75" customHeight="1" x14ac:dyDescent="0.25">
      <c r="B42" s="34" t="s">
        <v>22</v>
      </c>
      <c r="C42" s="136" t="s">
        <v>46</v>
      </c>
      <c r="D42" s="136"/>
      <c r="E42" s="136"/>
      <c r="F42" s="98">
        <v>0</v>
      </c>
      <c r="G42" s="169"/>
      <c r="H42" s="169"/>
      <c r="I42" s="169"/>
      <c r="J42" s="169"/>
      <c r="K42" s="169"/>
      <c r="L42" s="169"/>
    </row>
    <row r="43" spans="2:12" ht="24.75" customHeight="1" x14ac:dyDescent="0.25">
      <c r="B43" s="34" t="s">
        <v>22</v>
      </c>
      <c r="C43" s="158" t="s">
        <v>47</v>
      </c>
      <c r="D43" s="158"/>
      <c r="E43" s="158"/>
      <c r="F43" s="99" t="s">
        <v>41</v>
      </c>
      <c r="G43" s="159">
        <v>0</v>
      </c>
      <c r="H43" s="159"/>
      <c r="I43" s="159">
        <v>0</v>
      </c>
      <c r="J43" s="159"/>
      <c r="K43" s="159">
        <v>0</v>
      </c>
      <c r="L43" s="159"/>
    </row>
    <row r="44" spans="2:12" s="38" customFormat="1" ht="24.75" customHeight="1" x14ac:dyDescent="0.25">
      <c r="B44" s="143" t="s">
        <v>48</v>
      </c>
      <c r="C44" s="143"/>
      <c r="D44" s="143"/>
      <c r="E44" s="143"/>
      <c r="F44" s="39" t="s">
        <v>41</v>
      </c>
      <c r="G44" s="142">
        <f>SUM(G37:G43)</f>
        <v>9166.2000000000007</v>
      </c>
      <c r="H44" s="142"/>
      <c r="I44" s="142">
        <f>SUM(I37:I43)</f>
        <v>3417.45</v>
      </c>
      <c r="J44" s="142"/>
      <c r="K44" s="142">
        <f>SUM(K37:K43)</f>
        <v>8741.5</v>
      </c>
      <c r="L44" s="142"/>
    </row>
    <row r="45" spans="2:12" s="26" customFormat="1" ht="24.75" customHeight="1" x14ac:dyDescent="0.25">
      <c r="B45" s="144" t="s">
        <v>49</v>
      </c>
      <c r="C45" s="144"/>
      <c r="D45" s="144"/>
      <c r="E45" s="144"/>
      <c r="F45" s="144"/>
      <c r="G45" s="144"/>
      <c r="H45" s="144"/>
      <c r="I45" s="144"/>
      <c r="J45" s="144"/>
      <c r="K45" s="144"/>
      <c r="L45" s="144"/>
    </row>
    <row r="46" spans="2:12" s="40" customFormat="1" ht="12" customHeight="1" x14ac:dyDescent="0.25">
      <c r="B46" s="41"/>
      <c r="C46" s="42"/>
      <c r="D46" s="42"/>
      <c r="E46" s="42"/>
      <c r="G46" s="41"/>
      <c r="H46" s="41"/>
      <c r="I46" s="41"/>
      <c r="J46" s="41"/>
    </row>
    <row r="47" spans="2:12" ht="24.75" customHeight="1" x14ac:dyDescent="0.25">
      <c r="B47" s="132" t="s">
        <v>50</v>
      </c>
      <c r="C47" s="132"/>
      <c r="D47" s="132"/>
      <c r="E47" s="132"/>
      <c r="F47" s="132"/>
      <c r="G47" s="132"/>
      <c r="H47" s="132"/>
      <c r="I47" s="132"/>
      <c r="J47" s="132"/>
      <c r="K47" s="132"/>
      <c r="L47" s="132"/>
    </row>
    <row r="48" spans="2:12" s="40" customFormat="1" ht="6" customHeight="1" x14ac:dyDescent="0.25">
      <c r="B48" s="43"/>
      <c r="C48" s="42"/>
      <c r="D48" s="42"/>
      <c r="E48" s="42"/>
      <c r="G48" s="41"/>
      <c r="H48" s="41"/>
      <c r="I48" s="41"/>
      <c r="J48" s="41"/>
      <c r="L48" s="44"/>
    </row>
    <row r="49" spans="2:12" ht="24.75" customHeight="1" x14ac:dyDescent="0.25">
      <c r="B49" s="133" t="s">
        <v>51</v>
      </c>
      <c r="C49" s="133"/>
      <c r="D49" s="133"/>
      <c r="E49" s="133"/>
      <c r="F49" s="133"/>
      <c r="G49" s="133"/>
      <c r="H49" s="133"/>
      <c r="I49" s="133"/>
      <c r="J49" s="133"/>
      <c r="K49" s="133"/>
      <c r="L49" s="133"/>
    </row>
    <row r="50" spans="2:12" ht="24.75" customHeight="1" x14ac:dyDescent="0.25">
      <c r="B50" s="32" t="s">
        <v>52</v>
      </c>
      <c r="C50" s="129" t="s">
        <v>53</v>
      </c>
      <c r="D50" s="129"/>
      <c r="E50" s="129"/>
      <c r="F50" s="33" t="s">
        <v>39</v>
      </c>
      <c r="G50" s="129" t="str">
        <f>$G$36</f>
        <v>Técnico de Instrumentação</v>
      </c>
      <c r="H50" s="129"/>
      <c r="I50" s="129" t="str">
        <f>$I$36</f>
        <v>Eletricista</v>
      </c>
      <c r="J50" s="129"/>
      <c r="K50" s="129" t="str">
        <f>$K$36</f>
        <v>Técnico de Sistema de Alarme</v>
      </c>
      <c r="L50" s="129"/>
    </row>
    <row r="51" spans="2:12" ht="24.75" customHeight="1" x14ac:dyDescent="0.25">
      <c r="B51" s="34" t="s">
        <v>10</v>
      </c>
      <c r="C51" s="136" t="s">
        <v>54</v>
      </c>
      <c r="D51" s="136"/>
      <c r="E51" s="136"/>
      <c r="F51" s="100">
        <v>8.9300000000000004E-2</v>
      </c>
      <c r="G51" s="148">
        <f>TRUNC(G44*$F$51,2)</f>
        <v>818.54</v>
      </c>
      <c r="H51" s="148"/>
      <c r="I51" s="148">
        <f>TRUNC(I44*$F$51,2)</f>
        <v>305.17</v>
      </c>
      <c r="J51" s="148"/>
      <c r="K51" s="148">
        <f>TRUNC(K44*$F$51,2)</f>
        <v>780.61</v>
      </c>
      <c r="L51" s="148"/>
    </row>
    <row r="52" spans="2:12" ht="24.75" customHeight="1" x14ac:dyDescent="0.25">
      <c r="B52" s="34" t="s">
        <v>12</v>
      </c>
      <c r="C52" s="136" t="s">
        <v>55</v>
      </c>
      <c r="D52" s="136"/>
      <c r="E52" s="136"/>
      <c r="F52" s="100">
        <v>2.98E-2</v>
      </c>
      <c r="G52" s="148">
        <f>TRUNC(G44*$F$52,2)</f>
        <v>273.14999999999998</v>
      </c>
      <c r="H52" s="148"/>
      <c r="I52" s="148">
        <f>TRUNC(I44*$F$52,2)</f>
        <v>101.84</v>
      </c>
      <c r="J52" s="148"/>
      <c r="K52" s="148">
        <f>TRUNC(K44*$F$52,2)</f>
        <v>260.49</v>
      </c>
      <c r="L52" s="148"/>
    </row>
    <row r="53" spans="2:12" s="38" customFormat="1" ht="24.75" customHeight="1" x14ac:dyDescent="0.25">
      <c r="B53" s="129" t="s">
        <v>56</v>
      </c>
      <c r="C53" s="129"/>
      <c r="D53" s="129"/>
      <c r="E53" s="129"/>
      <c r="F53" s="45">
        <f>SUM(F51:F52)</f>
        <v>0.11910000000000001</v>
      </c>
      <c r="G53" s="142">
        <f>SUM(G51:G52)</f>
        <v>1091.69</v>
      </c>
      <c r="H53" s="142"/>
      <c r="I53" s="142">
        <f>SUM(I51:I52)</f>
        <v>407.01</v>
      </c>
      <c r="J53" s="142"/>
      <c r="K53" s="142">
        <f>SUM(K51:K52)</f>
        <v>1041.0999999999999</v>
      </c>
      <c r="L53" s="142"/>
    </row>
    <row r="54" spans="2:12" s="26" customFormat="1" ht="41.25" customHeight="1" x14ac:dyDescent="0.25">
      <c r="B54" s="134" t="s">
        <v>57</v>
      </c>
      <c r="C54" s="134"/>
      <c r="D54" s="134"/>
      <c r="E54" s="134"/>
      <c r="F54" s="134"/>
      <c r="G54" s="134"/>
      <c r="H54" s="134"/>
      <c r="I54" s="134"/>
      <c r="J54" s="134"/>
      <c r="K54" s="134"/>
      <c r="L54" s="134"/>
    </row>
    <row r="55" spans="2:12" s="40" customFormat="1" ht="6" customHeight="1" x14ac:dyDescent="0.25">
      <c r="B55" s="41"/>
      <c r="C55" s="42"/>
      <c r="D55" s="42"/>
      <c r="E55" s="42"/>
      <c r="G55" s="41"/>
      <c r="H55" s="41"/>
      <c r="I55" s="41"/>
      <c r="J55" s="41"/>
    </row>
    <row r="56" spans="2:12" ht="24.75" customHeight="1" x14ac:dyDescent="0.25">
      <c r="B56" s="130" t="s">
        <v>58</v>
      </c>
      <c r="C56" s="130"/>
      <c r="D56" s="130"/>
      <c r="E56" s="130"/>
      <c r="F56" s="130"/>
      <c r="G56" s="130"/>
      <c r="H56" s="130"/>
      <c r="I56" s="130"/>
      <c r="J56" s="130"/>
      <c r="K56" s="130"/>
      <c r="L56" s="130"/>
    </row>
    <row r="57" spans="2:12" s="40" customFormat="1" ht="6" customHeight="1" x14ac:dyDescent="0.25">
      <c r="B57" s="41"/>
      <c r="C57" s="42"/>
      <c r="D57" s="42"/>
      <c r="E57" s="42"/>
      <c r="G57" s="41"/>
      <c r="H57" s="41"/>
      <c r="I57" s="41"/>
      <c r="J57" s="41"/>
    </row>
    <row r="58" spans="2:12" ht="24.75" customHeight="1" x14ac:dyDescent="0.25">
      <c r="B58" s="129" t="s">
        <v>59</v>
      </c>
      <c r="C58" s="129"/>
      <c r="D58" s="129"/>
      <c r="E58" s="129"/>
      <c r="F58" s="129"/>
      <c r="G58" s="129" t="str">
        <f>$G$36</f>
        <v>Técnico de Instrumentação</v>
      </c>
      <c r="H58" s="129"/>
      <c r="I58" s="129" t="str">
        <f>$I$36</f>
        <v>Eletricista</v>
      </c>
      <c r="J58" s="129"/>
      <c r="K58" s="129" t="str">
        <f>$K$36</f>
        <v>Técnico de Sistema de Alarme</v>
      </c>
      <c r="L58" s="129"/>
    </row>
    <row r="59" spans="2:12" ht="24.75" customHeight="1" x14ac:dyDescent="0.25">
      <c r="B59" s="162" t="s">
        <v>60</v>
      </c>
      <c r="C59" s="162"/>
      <c r="D59" s="162"/>
      <c r="E59" s="162"/>
      <c r="F59" s="162"/>
      <c r="G59" s="156">
        <f>G44</f>
        <v>9166.2000000000007</v>
      </c>
      <c r="H59" s="156"/>
      <c r="I59" s="156">
        <f>I44</f>
        <v>3417.45</v>
      </c>
      <c r="J59" s="156"/>
      <c r="K59" s="156">
        <f>K44</f>
        <v>8741.5</v>
      </c>
      <c r="L59" s="156"/>
    </row>
    <row r="60" spans="2:12" ht="24.75" customHeight="1" x14ac:dyDescent="0.25">
      <c r="B60" s="162" t="s">
        <v>61</v>
      </c>
      <c r="C60" s="162"/>
      <c r="D60" s="162"/>
      <c r="E60" s="162"/>
      <c r="F60" s="162"/>
      <c r="G60" s="156">
        <f>G53</f>
        <v>1091.69</v>
      </c>
      <c r="H60" s="156"/>
      <c r="I60" s="156">
        <f>I53</f>
        <v>407.01</v>
      </c>
      <c r="J60" s="156"/>
      <c r="K60" s="156">
        <f>K53</f>
        <v>1041.0999999999999</v>
      </c>
      <c r="L60" s="156"/>
    </row>
    <row r="61" spans="2:12" ht="24.75" customHeight="1" x14ac:dyDescent="0.25">
      <c r="B61" s="129" t="s">
        <v>62</v>
      </c>
      <c r="C61" s="129"/>
      <c r="D61" s="129"/>
      <c r="E61" s="129"/>
      <c r="F61" s="129"/>
      <c r="G61" s="142">
        <f>SUM(G59:G60)</f>
        <v>10257.890000000001</v>
      </c>
      <c r="H61" s="142"/>
      <c r="I61" s="142">
        <f>SUM(I59:I60)</f>
        <v>3824.46</v>
      </c>
      <c r="J61" s="142"/>
      <c r="K61" s="142">
        <f>SUM(K59:K60)</f>
        <v>9782.6</v>
      </c>
      <c r="L61" s="142"/>
    </row>
    <row r="62" spans="2:12" s="40" customFormat="1" ht="6" customHeight="1" x14ac:dyDescent="0.25">
      <c r="B62" s="41"/>
      <c r="C62" s="42"/>
      <c r="D62" s="42"/>
      <c r="E62" s="42"/>
      <c r="G62" s="41"/>
      <c r="H62" s="41"/>
      <c r="I62" s="41"/>
      <c r="J62" s="41"/>
    </row>
    <row r="63" spans="2:12" s="40" customFormat="1" ht="24.75" customHeight="1" x14ac:dyDescent="0.25">
      <c r="B63" s="153" t="s">
        <v>63</v>
      </c>
      <c r="C63" s="153"/>
      <c r="D63" s="153"/>
      <c r="E63" s="153"/>
      <c r="F63" s="153"/>
      <c r="G63" s="101"/>
      <c r="H63" s="46" t="s">
        <v>64</v>
      </c>
      <c r="I63" s="168" t="s">
        <v>65</v>
      </c>
      <c r="J63" s="168"/>
      <c r="K63" s="168"/>
      <c r="L63" s="168"/>
    </row>
    <row r="64" spans="2:12" s="40" customFormat="1" ht="24.75" customHeight="1" x14ac:dyDescent="0.25">
      <c r="B64" s="153"/>
      <c r="C64" s="153"/>
      <c r="D64" s="153"/>
      <c r="E64" s="153"/>
      <c r="F64" s="153"/>
      <c r="G64" s="101" t="s">
        <v>338</v>
      </c>
      <c r="H64" s="46" t="s">
        <v>66</v>
      </c>
      <c r="I64" s="168" t="s">
        <v>67</v>
      </c>
      <c r="J64" s="168"/>
      <c r="K64" s="168"/>
      <c r="L64" s="168"/>
    </row>
    <row r="65" spans="2:12" s="40" customFormat="1" ht="24.75" customHeight="1" x14ac:dyDescent="0.25">
      <c r="B65" s="153"/>
      <c r="C65" s="153"/>
      <c r="D65" s="153"/>
      <c r="E65" s="153"/>
      <c r="F65" s="153"/>
      <c r="G65" s="101"/>
      <c r="H65" s="46" t="s">
        <v>68</v>
      </c>
      <c r="I65" s="168" t="s">
        <v>69</v>
      </c>
      <c r="J65" s="168"/>
      <c r="K65" s="168"/>
      <c r="L65" s="168"/>
    </row>
    <row r="66" spans="2:12" s="40" customFormat="1" ht="6" customHeight="1" x14ac:dyDescent="0.25">
      <c r="B66" s="41"/>
      <c r="C66" s="42"/>
      <c r="D66" s="42"/>
      <c r="E66" s="42"/>
      <c r="G66" s="41"/>
      <c r="H66" s="41"/>
      <c r="I66" s="41"/>
      <c r="J66" s="41"/>
    </row>
    <row r="67" spans="2:12" s="40" customFormat="1" ht="24.75" customHeight="1" x14ac:dyDescent="0.25">
      <c r="B67" s="153" t="s">
        <v>70</v>
      </c>
      <c r="C67" s="153"/>
      <c r="D67" s="153"/>
      <c r="E67" s="153"/>
      <c r="F67" s="153"/>
      <c r="G67" s="102"/>
      <c r="H67" s="46" t="s">
        <v>71</v>
      </c>
      <c r="I67" s="102"/>
      <c r="J67" s="153" t="s">
        <v>72</v>
      </c>
      <c r="K67" s="153"/>
      <c r="L67" s="153"/>
    </row>
    <row r="68" spans="2:12" s="40" customFormat="1" ht="24.75" customHeight="1" x14ac:dyDescent="0.25">
      <c r="B68" s="153"/>
      <c r="C68" s="153"/>
      <c r="D68" s="153"/>
      <c r="E68" s="153"/>
      <c r="F68" s="153"/>
      <c r="G68" s="102" t="s">
        <v>338</v>
      </c>
      <c r="H68" s="46" t="s">
        <v>73</v>
      </c>
      <c r="I68" s="33"/>
      <c r="J68" s="153"/>
      <c r="K68" s="153"/>
      <c r="L68" s="153"/>
    </row>
    <row r="69" spans="2:12" s="40" customFormat="1" ht="6" customHeight="1" x14ac:dyDescent="0.25">
      <c r="B69" s="41"/>
      <c r="C69" s="42"/>
      <c r="D69" s="42"/>
      <c r="E69" s="42"/>
      <c r="G69" s="41"/>
      <c r="H69" s="41"/>
      <c r="I69" s="41"/>
      <c r="J69" s="41"/>
    </row>
    <row r="70" spans="2:12" s="40" customFormat="1" ht="24.75" customHeight="1" x14ac:dyDescent="0.25">
      <c r="B70" s="165" t="s">
        <v>74</v>
      </c>
      <c r="C70" s="165"/>
      <c r="D70" s="165"/>
      <c r="E70" s="165"/>
      <c r="F70" s="165"/>
      <c r="G70" s="103">
        <v>0.02</v>
      </c>
      <c r="H70" s="167" t="s">
        <v>75</v>
      </c>
      <c r="I70" s="167"/>
      <c r="J70" s="167"/>
      <c r="K70" s="167"/>
      <c r="L70" s="167"/>
    </row>
    <row r="71" spans="2:12" s="40" customFormat="1" ht="24.75" customHeight="1" x14ac:dyDescent="0.25">
      <c r="B71" s="165" t="s">
        <v>76</v>
      </c>
      <c r="C71" s="165"/>
      <c r="D71" s="165"/>
      <c r="E71" s="165"/>
      <c r="F71" s="165"/>
      <c r="G71" s="102">
        <v>0.8448</v>
      </c>
      <c r="H71" s="166" t="s">
        <v>77</v>
      </c>
      <c r="I71" s="166"/>
      <c r="J71" s="166"/>
      <c r="K71" s="166"/>
      <c r="L71" s="166"/>
    </row>
    <row r="72" spans="2:12" s="40" customFormat="1" ht="6" customHeight="1" x14ac:dyDescent="0.25">
      <c r="B72" s="41"/>
      <c r="C72" s="42"/>
      <c r="D72" s="42"/>
      <c r="E72" s="42"/>
      <c r="G72" s="41"/>
      <c r="H72" s="41"/>
      <c r="I72" s="41"/>
      <c r="J72" s="41"/>
    </row>
    <row r="73" spans="2:12" ht="24.75" customHeight="1" x14ac:dyDescent="0.25">
      <c r="B73" s="32" t="s">
        <v>78</v>
      </c>
      <c r="C73" s="129" t="s">
        <v>79</v>
      </c>
      <c r="D73" s="129"/>
      <c r="E73" s="129"/>
      <c r="F73" s="33" t="s">
        <v>39</v>
      </c>
      <c r="G73" s="129" t="str">
        <f>$G$36</f>
        <v>Técnico de Instrumentação</v>
      </c>
      <c r="H73" s="129"/>
      <c r="I73" s="129" t="str">
        <f>$I$36</f>
        <v>Eletricista</v>
      </c>
      <c r="J73" s="129"/>
      <c r="K73" s="129" t="str">
        <f>$K$36</f>
        <v>Técnico de Sistema de Alarme</v>
      </c>
      <c r="L73" s="129"/>
    </row>
    <row r="74" spans="2:12" ht="24.75" customHeight="1" x14ac:dyDescent="0.25">
      <c r="B74" s="34" t="s">
        <v>10</v>
      </c>
      <c r="C74" s="136" t="s">
        <v>80</v>
      </c>
      <c r="D74" s="136"/>
      <c r="E74" s="136"/>
      <c r="F74" s="104">
        <v>0.2</v>
      </c>
      <c r="G74" s="148">
        <f>TRUNC(G61*$F$74,2)</f>
        <v>2051.5700000000002</v>
      </c>
      <c r="H74" s="148"/>
      <c r="I74" s="148">
        <f>TRUNC(I61*$F$74,2)</f>
        <v>764.89</v>
      </c>
      <c r="J74" s="148"/>
      <c r="K74" s="148">
        <f>TRUNC(K61*$F$74,2)</f>
        <v>1956.52</v>
      </c>
      <c r="L74" s="148"/>
    </row>
    <row r="75" spans="2:12" ht="24.75" customHeight="1" x14ac:dyDescent="0.25">
      <c r="B75" s="34" t="s">
        <v>12</v>
      </c>
      <c r="C75" s="136" t="s">
        <v>81</v>
      </c>
      <c r="D75" s="136"/>
      <c r="E75" s="136"/>
      <c r="F75" s="47">
        <f>IF(G65="",0.025,0)</f>
        <v>2.5000000000000001E-2</v>
      </c>
      <c r="G75" s="148">
        <f>TRUNC(G61*$F$75,2)</f>
        <v>256.44</v>
      </c>
      <c r="H75" s="148"/>
      <c r="I75" s="148">
        <f>TRUNC(I61*$F$75,2)</f>
        <v>95.61</v>
      </c>
      <c r="J75" s="148"/>
      <c r="K75" s="148">
        <f>TRUNC(K61*$F$75,2)</f>
        <v>244.56</v>
      </c>
      <c r="L75" s="148"/>
    </row>
    <row r="76" spans="2:12" ht="24.75" customHeight="1" x14ac:dyDescent="0.25">
      <c r="B76" s="34" t="s">
        <v>15</v>
      </c>
      <c r="C76" s="136" t="s">
        <v>82</v>
      </c>
      <c r="D76" s="136"/>
      <c r="E76" s="136"/>
      <c r="F76" s="47">
        <f>IF(G70&lt;&gt;"",IF(G71&lt;&gt;"",G70*G71,0),0)</f>
        <v>1.6896000000000001E-2</v>
      </c>
      <c r="G76" s="148">
        <f>TRUNC(G61*$F$76,2)</f>
        <v>173.31</v>
      </c>
      <c r="H76" s="148"/>
      <c r="I76" s="148">
        <f>TRUNC(I61*$F$76,2)</f>
        <v>64.61</v>
      </c>
      <c r="J76" s="148"/>
      <c r="K76" s="148">
        <f>TRUNC(K61*$F$76,2)</f>
        <v>165.28</v>
      </c>
      <c r="L76" s="148"/>
    </row>
    <row r="77" spans="2:12" ht="24.75" customHeight="1" x14ac:dyDescent="0.25">
      <c r="B77" s="34" t="s">
        <v>18</v>
      </c>
      <c r="C77" s="136" t="s">
        <v>83</v>
      </c>
      <c r="D77" s="136"/>
      <c r="E77" s="136"/>
      <c r="F77" s="47">
        <f>IF(G65="",0.015,0)</f>
        <v>1.4999999999999999E-2</v>
      </c>
      <c r="G77" s="148">
        <f>TRUNC(G61*$F$77,2)</f>
        <v>153.86000000000001</v>
      </c>
      <c r="H77" s="148"/>
      <c r="I77" s="148">
        <f>TRUNC(I61*$F$77,2)</f>
        <v>57.36</v>
      </c>
      <c r="J77" s="148"/>
      <c r="K77" s="148">
        <f>TRUNC(K61*$F$77,2)</f>
        <v>146.72999999999999</v>
      </c>
      <c r="L77" s="148"/>
    </row>
    <row r="78" spans="2:12" ht="24.75" customHeight="1" x14ac:dyDescent="0.25">
      <c r="B78" s="34" t="s">
        <v>20</v>
      </c>
      <c r="C78" s="136" t="s">
        <v>84</v>
      </c>
      <c r="D78" s="136"/>
      <c r="E78" s="136"/>
      <c r="F78" s="47">
        <f>IF(G65="",0.01,0)</f>
        <v>0.01</v>
      </c>
      <c r="G78" s="148">
        <f>TRUNC(G61*$F$78,2)</f>
        <v>102.57</v>
      </c>
      <c r="H78" s="148"/>
      <c r="I78" s="148">
        <f>TRUNC(I61*$F$78,2)</f>
        <v>38.24</v>
      </c>
      <c r="J78" s="148"/>
      <c r="K78" s="148">
        <f>TRUNC(K61*$F$78,2)</f>
        <v>97.82</v>
      </c>
      <c r="L78" s="148"/>
    </row>
    <row r="79" spans="2:12" ht="24.75" customHeight="1" x14ac:dyDescent="0.25">
      <c r="B79" s="34" t="s">
        <v>22</v>
      </c>
      <c r="C79" s="136" t="s">
        <v>85</v>
      </c>
      <c r="D79" s="136"/>
      <c r="E79" s="136"/>
      <c r="F79" s="47">
        <f>IF(G65="",0.006,0)</f>
        <v>6.0000000000000001E-3</v>
      </c>
      <c r="G79" s="148">
        <f>TRUNC(G61*$F$79,2)</f>
        <v>61.54</v>
      </c>
      <c r="H79" s="148"/>
      <c r="I79" s="148">
        <f>TRUNC(I61*$F$79,2)</f>
        <v>22.94</v>
      </c>
      <c r="J79" s="148"/>
      <c r="K79" s="148">
        <f>TRUNC(K61*$F$79,2)</f>
        <v>58.69</v>
      </c>
      <c r="L79" s="148"/>
    </row>
    <row r="80" spans="2:12" ht="24.75" customHeight="1" x14ac:dyDescent="0.25">
      <c r="B80" s="34" t="s">
        <v>25</v>
      </c>
      <c r="C80" s="136" t="s">
        <v>86</v>
      </c>
      <c r="D80" s="136"/>
      <c r="E80" s="136"/>
      <c r="F80" s="47">
        <f>IF(G65="",0.002,0)</f>
        <v>2E-3</v>
      </c>
      <c r="G80" s="148">
        <f>TRUNC(G61*$F$80,2)</f>
        <v>20.51</v>
      </c>
      <c r="H80" s="148"/>
      <c r="I80" s="148">
        <f>TRUNC(I61*$F$80,2)</f>
        <v>7.64</v>
      </c>
      <c r="J80" s="148"/>
      <c r="K80" s="148">
        <f>TRUNC(K61*$F$80,2)</f>
        <v>19.559999999999999</v>
      </c>
      <c r="L80" s="148"/>
    </row>
    <row r="81" spans="2:15" ht="24.75" customHeight="1" x14ac:dyDescent="0.25">
      <c r="B81" s="34" t="s">
        <v>27</v>
      </c>
      <c r="C81" s="136" t="s">
        <v>87</v>
      </c>
      <c r="D81" s="136"/>
      <c r="E81" s="136"/>
      <c r="F81" s="47">
        <v>0.08</v>
      </c>
      <c r="G81" s="148">
        <f>TRUNC(G61*$F$81,2)</f>
        <v>820.63</v>
      </c>
      <c r="H81" s="148"/>
      <c r="I81" s="148">
        <f>TRUNC(I61*$F$81,2)</f>
        <v>305.95</v>
      </c>
      <c r="J81" s="148"/>
      <c r="K81" s="148">
        <f>TRUNC(K61*$F$81,2)</f>
        <v>782.6</v>
      </c>
      <c r="L81" s="148"/>
    </row>
    <row r="82" spans="2:15" s="38" customFormat="1" ht="33" customHeight="1" x14ac:dyDescent="0.25">
      <c r="B82" s="164" t="s">
        <v>88</v>
      </c>
      <c r="C82" s="164"/>
      <c r="D82" s="164"/>
      <c r="E82" s="164"/>
      <c r="F82" s="45">
        <f>SUM(F74:F81)</f>
        <v>0.35489600000000004</v>
      </c>
      <c r="G82" s="142">
        <f>SUM(G74:G81)</f>
        <v>3640.4300000000007</v>
      </c>
      <c r="H82" s="142"/>
      <c r="I82" s="142">
        <f>SUM(I74:I81)</f>
        <v>1357.2400000000002</v>
      </c>
      <c r="J82" s="142"/>
      <c r="K82" s="142">
        <f>SUM(K74:K81)</f>
        <v>3471.76</v>
      </c>
      <c r="L82" s="142"/>
    </row>
    <row r="83" spans="2:15" s="26" customFormat="1" ht="45" customHeight="1" x14ac:dyDescent="0.25">
      <c r="B83" s="151" t="s">
        <v>89</v>
      </c>
      <c r="C83" s="151"/>
      <c r="D83" s="151"/>
      <c r="E83" s="151"/>
      <c r="F83" s="151"/>
      <c r="G83" s="151"/>
      <c r="H83" s="151"/>
      <c r="I83" s="151"/>
      <c r="J83" s="151"/>
      <c r="K83" s="151"/>
      <c r="L83" s="151"/>
    </row>
    <row r="84" spans="2:15" s="40" customFormat="1" ht="12" customHeight="1" x14ac:dyDescent="0.25">
      <c r="C84" s="42"/>
      <c r="D84" s="42"/>
      <c r="E84" s="42"/>
      <c r="G84" s="41"/>
      <c r="H84" s="41"/>
      <c r="I84" s="41"/>
      <c r="J84" s="41"/>
    </row>
    <row r="85" spans="2:15" ht="24.75" customHeight="1" x14ac:dyDescent="0.25">
      <c r="B85" s="130" t="s">
        <v>90</v>
      </c>
      <c r="C85" s="130"/>
      <c r="D85" s="130"/>
      <c r="E85" s="130"/>
      <c r="F85" s="130"/>
      <c r="G85" s="130"/>
      <c r="H85" s="130"/>
      <c r="I85" s="130"/>
      <c r="J85" s="130"/>
      <c r="K85" s="130"/>
      <c r="L85" s="130"/>
    </row>
    <row r="86" spans="2:15" ht="24.75" customHeight="1" x14ac:dyDescent="0.25">
      <c r="B86" s="32" t="s">
        <v>91</v>
      </c>
      <c r="C86" s="129" t="s">
        <v>92</v>
      </c>
      <c r="D86" s="129"/>
      <c r="E86" s="129"/>
      <c r="F86" s="33" t="s">
        <v>352</v>
      </c>
      <c r="G86" s="129" t="str">
        <f>$G$36</f>
        <v>Técnico de Instrumentação</v>
      </c>
      <c r="H86" s="129"/>
      <c r="I86" s="129" t="str">
        <f>$I$36</f>
        <v>Eletricista</v>
      </c>
      <c r="J86" s="129"/>
      <c r="K86" s="129" t="str">
        <f>$K$36</f>
        <v>Técnico de Sistema de Alarme</v>
      </c>
      <c r="L86" s="129"/>
    </row>
    <row r="87" spans="2:15" ht="24.75" customHeight="1" x14ac:dyDescent="0.25">
      <c r="B87" s="34" t="s">
        <v>10</v>
      </c>
      <c r="C87" s="136" t="s">
        <v>93</v>
      </c>
      <c r="D87" s="136"/>
      <c r="E87" s="136"/>
      <c r="F87" s="105">
        <v>9.84</v>
      </c>
      <c r="G87" s="148">
        <f>IF($F$87="",0,IF(G37="",0,IF(TRUNC((($G$20*($F$87*2))-(G37*6%)),2)&lt;0,0,TRUNC((($G$20*($F$87*2))-(G37*6%)),2))))</f>
        <v>0</v>
      </c>
      <c r="H87" s="148"/>
      <c r="I87" s="148">
        <f>IF($F$87="",0,IF(I37="",0,IF(TRUNC((($G$20*($F$87*2))-(I37*6%)),2)&lt;0,0,TRUNC((($G$20*($F$87*2))-(I37*6%)),2))))</f>
        <v>227.91</v>
      </c>
      <c r="J87" s="148"/>
      <c r="K87" s="148">
        <f>IF($F$87="",0,IF(K37="",0,IF(TRUNC((($G$20*($F$87*2))-(K37*6%)),2)&lt;0,0,TRUNC((($G$20*($F$87*2))-(K37*6%)),2))))</f>
        <v>0</v>
      </c>
      <c r="L87" s="148"/>
      <c r="M87" s="111"/>
      <c r="N87" s="112"/>
    </row>
    <row r="88" spans="2:15" ht="24.75" customHeight="1" x14ac:dyDescent="0.25">
      <c r="B88" s="34" t="s">
        <v>12</v>
      </c>
      <c r="C88" s="136" t="s">
        <v>94</v>
      </c>
      <c r="D88" s="136"/>
      <c r="E88" s="136"/>
      <c r="F88" s="105">
        <v>28.83</v>
      </c>
      <c r="G88" s="148">
        <f>IF(G37="",0,TRUNC(($G$20*$F$88),2))</f>
        <v>634.26</v>
      </c>
      <c r="H88" s="148"/>
      <c r="I88" s="148">
        <f>IF(I37="",0,TRUNC(($G$20*$F$88),2))</f>
        <v>634.26</v>
      </c>
      <c r="J88" s="148"/>
      <c r="K88" s="148">
        <f>IF(K37="",0,TRUNC(($G$20*$F$88),2))</f>
        <v>634.26</v>
      </c>
      <c r="L88" s="148"/>
      <c r="O88" s="111"/>
    </row>
    <row r="89" spans="2:15" ht="24.75" customHeight="1" x14ac:dyDescent="0.25">
      <c r="B89" s="113" t="s">
        <v>15</v>
      </c>
      <c r="C89" s="163" t="s">
        <v>95</v>
      </c>
      <c r="D89" s="163"/>
      <c r="E89" s="163"/>
      <c r="F89" s="114" t="s">
        <v>41</v>
      </c>
      <c r="G89" s="159">
        <f>MAX(TRUNC(0.01*(G44+G53+G103+G106),2),TRUNC(0.1*2405.06,2))</f>
        <v>240.5</v>
      </c>
      <c r="H89" s="159"/>
      <c r="I89" s="159">
        <f>MAX(TRUNC(0.01*(I44+I53+I103+I106),2),TRUNC(0.1*2405.06,2))</f>
        <v>240.5</v>
      </c>
      <c r="J89" s="159"/>
      <c r="K89" s="159">
        <f>MAX(TRUNC(0.01*(K44+K53+K103+K106),2),TRUNC(0.1*2405.06,2))</f>
        <v>240.5</v>
      </c>
      <c r="L89" s="159"/>
    </row>
    <row r="90" spans="2:15" ht="24.75" customHeight="1" x14ac:dyDescent="0.25">
      <c r="B90" s="34" t="s">
        <v>18</v>
      </c>
      <c r="C90" s="158" t="s">
        <v>47</v>
      </c>
      <c r="D90" s="158"/>
      <c r="E90" s="158"/>
      <c r="F90" s="105"/>
      <c r="G90" s="159"/>
      <c r="H90" s="159"/>
      <c r="I90" s="159"/>
      <c r="J90" s="159"/>
      <c r="K90" s="159"/>
      <c r="L90" s="159"/>
    </row>
    <row r="91" spans="2:15" s="38" customFormat="1" ht="24.75" customHeight="1" x14ac:dyDescent="0.25">
      <c r="B91" s="129" t="s">
        <v>96</v>
      </c>
      <c r="C91" s="129"/>
      <c r="D91" s="129"/>
      <c r="E91" s="129"/>
      <c r="F91" s="45" t="s">
        <v>41</v>
      </c>
      <c r="G91" s="142">
        <f>SUM(G87:G90)</f>
        <v>874.76</v>
      </c>
      <c r="H91" s="142"/>
      <c r="I91" s="142">
        <f>SUM(I87:I90)</f>
        <v>1102.67</v>
      </c>
      <c r="J91" s="142"/>
      <c r="K91" s="142">
        <f>SUM(K87:K90)</f>
        <v>874.76</v>
      </c>
      <c r="L91" s="142"/>
    </row>
    <row r="92" spans="2:15" s="26" customFormat="1" ht="33" customHeight="1" x14ac:dyDescent="0.25">
      <c r="B92" s="151" t="s">
        <v>97</v>
      </c>
      <c r="C92" s="151"/>
      <c r="D92" s="151"/>
      <c r="E92" s="151"/>
      <c r="F92" s="151"/>
      <c r="G92" s="151"/>
      <c r="H92" s="151"/>
      <c r="I92" s="151"/>
      <c r="J92" s="151"/>
      <c r="K92" s="151"/>
      <c r="L92" s="151"/>
    </row>
    <row r="93" spans="2:15" s="40" customFormat="1" ht="12" customHeight="1" x14ac:dyDescent="0.25">
      <c r="C93" s="42"/>
      <c r="D93" s="42"/>
      <c r="E93" s="42"/>
      <c r="G93" s="41"/>
      <c r="H93" s="41"/>
      <c r="I93" s="41"/>
      <c r="J93" s="41"/>
    </row>
    <row r="94" spans="2:15" ht="24.75" customHeight="1" x14ac:dyDescent="0.25">
      <c r="B94" s="130" t="s">
        <v>98</v>
      </c>
      <c r="C94" s="130"/>
      <c r="D94" s="130"/>
      <c r="E94" s="130"/>
      <c r="F94" s="130"/>
      <c r="G94" s="130"/>
      <c r="H94" s="130"/>
      <c r="I94" s="130"/>
      <c r="J94" s="130"/>
      <c r="K94" s="130"/>
      <c r="L94" s="130"/>
    </row>
    <row r="95" spans="2:15" ht="24.75" customHeight="1" x14ac:dyDescent="0.25">
      <c r="B95" s="32">
        <v>2</v>
      </c>
      <c r="C95" s="129" t="s">
        <v>99</v>
      </c>
      <c r="D95" s="129"/>
      <c r="E95" s="129"/>
      <c r="F95" s="33" t="s">
        <v>39</v>
      </c>
      <c r="G95" s="129" t="str">
        <f>$G$36</f>
        <v>Técnico de Instrumentação</v>
      </c>
      <c r="H95" s="129"/>
      <c r="I95" s="129" t="str">
        <f>$I$36</f>
        <v>Eletricista</v>
      </c>
      <c r="J95" s="129"/>
      <c r="K95" s="129" t="str">
        <f>$K$36</f>
        <v>Técnico de Sistema de Alarme</v>
      </c>
      <c r="L95" s="129"/>
    </row>
    <row r="96" spans="2:15" s="38" customFormat="1" ht="24.75" customHeight="1" x14ac:dyDescent="0.25">
      <c r="B96" s="34" t="s">
        <v>52</v>
      </c>
      <c r="C96" s="136" t="s">
        <v>100</v>
      </c>
      <c r="D96" s="136"/>
      <c r="E96" s="136"/>
      <c r="F96" s="35">
        <f>F53</f>
        <v>0.11910000000000001</v>
      </c>
      <c r="G96" s="160">
        <f>G53</f>
        <v>1091.69</v>
      </c>
      <c r="H96" s="160"/>
      <c r="I96" s="160">
        <f>I53</f>
        <v>407.01</v>
      </c>
      <c r="J96" s="160"/>
      <c r="K96" s="160">
        <f>K53</f>
        <v>1041.0999999999999</v>
      </c>
      <c r="L96" s="160"/>
    </row>
    <row r="97" spans="2:14" s="38" customFormat="1" ht="24.75" customHeight="1" x14ac:dyDescent="0.25">
      <c r="B97" s="34" t="s">
        <v>78</v>
      </c>
      <c r="C97" s="136" t="s">
        <v>101</v>
      </c>
      <c r="D97" s="136"/>
      <c r="E97" s="136"/>
      <c r="F97" s="35">
        <f>F82</f>
        <v>0.35489600000000004</v>
      </c>
      <c r="G97" s="160">
        <f>G82</f>
        <v>3640.4300000000007</v>
      </c>
      <c r="H97" s="160"/>
      <c r="I97" s="160">
        <f>I82</f>
        <v>1357.2400000000002</v>
      </c>
      <c r="J97" s="160"/>
      <c r="K97" s="160">
        <f>K82</f>
        <v>3471.76</v>
      </c>
      <c r="L97" s="160"/>
    </row>
    <row r="98" spans="2:14" s="38" customFormat="1" ht="24.75" customHeight="1" x14ac:dyDescent="0.25">
      <c r="B98" s="34" t="s">
        <v>91</v>
      </c>
      <c r="C98" s="136" t="s">
        <v>92</v>
      </c>
      <c r="D98" s="136"/>
      <c r="E98" s="136"/>
      <c r="F98" s="35" t="str">
        <f>F91</f>
        <v>-</v>
      </c>
      <c r="G98" s="160">
        <f>G91</f>
        <v>874.76</v>
      </c>
      <c r="H98" s="160"/>
      <c r="I98" s="160">
        <f>I91</f>
        <v>1102.67</v>
      </c>
      <c r="J98" s="160"/>
      <c r="K98" s="160">
        <f>K91</f>
        <v>874.76</v>
      </c>
      <c r="L98" s="160"/>
    </row>
    <row r="99" spans="2:14" s="38" customFormat="1" ht="24.75" customHeight="1" x14ac:dyDescent="0.25">
      <c r="B99" s="129" t="s">
        <v>102</v>
      </c>
      <c r="C99" s="129"/>
      <c r="D99" s="129"/>
      <c r="E99" s="129"/>
      <c r="F99" s="45">
        <f>SUM(F96:F98)</f>
        <v>0.47399600000000008</v>
      </c>
      <c r="G99" s="142">
        <f>SUM(G96:G98)</f>
        <v>5606.880000000001</v>
      </c>
      <c r="H99" s="142"/>
      <c r="I99" s="142">
        <f>SUM(I96:I98)</f>
        <v>2866.92</v>
      </c>
      <c r="J99" s="142"/>
      <c r="K99" s="142">
        <f>SUM(K96:K98)</f>
        <v>5387.6200000000008</v>
      </c>
      <c r="L99" s="142"/>
    </row>
    <row r="100" spans="2:14" s="40" customFormat="1" ht="12" customHeight="1" x14ac:dyDescent="0.25">
      <c r="C100" s="42"/>
      <c r="D100" s="42"/>
      <c r="E100" s="42"/>
      <c r="G100" s="41"/>
      <c r="H100" s="41"/>
      <c r="I100" s="41"/>
      <c r="J100" s="41"/>
    </row>
    <row r="101" spans="2:14" ht="24.75" customHeight="1" x14ac:dyDescent="0.25">
      <c r="B101" s="152" t="s">
        <v>103</v>
      </c>
      <c r="C101" s="152"/>
      <c r="D101" s="152"/>
      <c r="E101" s="152"/>
      <c r="F101" s="152"/>
      <c r="G101" s="152"/>
      <c r="H101" s="152"/>
      <c r="I101" s="152"/>
      <c r="J101" s="152"/>
      <c r="K101" s="152"/>
      <c r="L101" s="152"/>
    </row>
    <row r="102" spans="2:14" ht="24.75" customHeight="1" x14ac:dyDescent="0.25">
      <c r="B102" s="32">
        <v>3</v>
      </c>
      <c r="C102" s="129" t="s">
        <v>104</v>
      </c>
      <c r="D102" s="129"/>
      <c r="E102" s="129"/>
      <c r="F102" s="33" t="s">
        <v>39</v>
      </c>
      <c r="G102" s="129" t="str">
        <f>$G$36</f>
        <v>Técnico de Instrumentação</v>
      </c>
      <c r="H102" s="129"/>
      <c r="I102" s="129" t="str">
        <f>$I$36</f>
        <v>Eletricista</v>
      </c>
      <c r="J102" s="129"/>
      <c r="K102" s="129" t="str">
        <f>$K$36</f>
        <v>Técnico de Sistema de Alarme</v>
      </c>
      <c r="L102" s="129"/>
    </row>
    <row r="103" spans="2:14" ht="24.75" customHeight="1" x14ac:dyDescent="0.25">
      <c r="B103" s="34" t="s">
        <v>10</v>
      </c>
      <c r="C103" s="136" t="s">
        <v>105</v>
      </c>
      <c r="D103" s="136"/>
      <c r="E103" s="136"/>
      <c r="F103" s="106">
        <v>0.05</v>
      </c>
      <c r="G103" s="148">
        <f>TRUNC(((G44/12)*$F$103),2)</f>
        <v>38.19</v>
      </c>
      <c r="H103" s="148"/>
      <c r="I103" s="148">
        <f>TRUNC(((I44/12)*$F$103),2)</f>
        <v>14.23</v>
      </c>
      <c r="J103" s="148"/>
      <c r="K103" s="148">
        <f>TRUNC(((K44/12)*$F$103),2)</f>
        <v>36.42</v>
      </c>
      <c r="L103" s="148"/>
    </row>
    <row r="104" spans="2:14" ht="24.75" customHeight="1" x14ac:dyDescent="0.25">
      <c r="B104" s="34" t="s">
        <v>12</v>
      </c>
      <c r="C104" s="136" t="s">
        <v>106</v>
      </c>
      <c r="D104" s="136"/>
      <c r="E104" s="136"/>
      <c r="F104" s="35">
        <v>0.08</v>
      </c>
      <c r="G104" s="148">
        <f>TRUNC((G103*$F$104),2)</f>
        <v>3.05</v>
      </c>
      <c r="H104" s="148"/>
      <c r="I104" s="148">
        <f>TRUNC((I103*$F$104),2)</f>
        <v>1.1299999999999999</v>
      </c>
      <c r="J104" s="148"/>
      <c r="K104" s="148">
        <f>TRUNC((K103*$F$104),2)</f>
        <v>2.91</v>
      </c>
      <c r="L104" s="148"/>
    </row>
    <row r="105" spans="2:14" ht="24.75" customHeight="1" x14ac:dyDescent="0.25">
      <c r="B105" s="34" t="s">
        <v>15</v>
      </c>
      <c r="C105" s="136" t="s">
        <v>107</v>
      </c>
      <c r="D105" s="136"/>
      <c r="E105" s="136"/>
      <c r="F105" s="35">
        <f>40%*8%*F103</f>
        <v>1.6000000000000001E-3</v>
      </c>
      <c r="G105" s="148">
        <f>TRUNC(((G44+G53)*$F$105),2)</f>
        <v>16.41</v>
      </c>
      <c r="H105" s="148"/>
      <c r="I105" s="148">
        <f>TRUNC(((I44+I53)*$F$105),2)</f>
        <v>6.11</v>
      </c>
      <c r="J105" s="148"/>
      <c r="K105" s="148">
        <f>TRUNC(((K44+K53)*$F$105),2)</f>
        <v>15.65</v>
      </c>
      <c r="L105" s="148"/>
      <c r="N105" s="115"/>
    </row>
    <row r="106" spans="2:14" ht="24.75" customHeight="1" x14ac:dyDescent="0.25">
      <c r="B106" s="34" t="s">
        <v>18</v>
      </c>
      <c r="C106" s="136" t="s">
        <v>353</v>
      </c>
      <c r="D106" s="136"/>
      <c r="E106" s="136"/>
      <c r="F106" s="106">
        <v>1</v>
      </c>
      <c r="G106" s="148">
        <f>(((7/30)+(7/30*0.1*18/12))/30)*G44</f>
        <v>81.986566666666675</v>
      </c>
      <c r="H106" s="148"/>
      <c r="I106" s="148">
        <f>(((7/30)+(7/30*0.1*18/12))/30)*I44</f>
        <v>30.567191666666663</v>
      </c>
      <c r="J106" s="148"/>
      <c r="K106" s="148">
        <f>(((7/30)+(7/30*0.1*18/12))/30)*K44</f>
        <v>78.187861111111104</v>
      </c>
      <c r="L106" s="148"/>
      <c r="N106" s="115"/>
    </row>
    <row r="107" spans="2:14" ht="24.75" customHeight="1" x14ac:dyDescent="0.25">
      <c r="B107" s="34" t="s">
        <v>20</v>
      </c>
      <c r="C107" s="136" t="s">
        <v>109</v>
      </c>
      <c r="D107" s="136"/>
      <c r="E107" s="136"/>
      <c r="F107" s="35">
        <f>F82</f>
        <v>0.35489600000000004</v>
      </c>
      <c r="G107" s="148">
        <f>TRUNC(G106*$F$107,2)</f>
        <v>29.09</v>
      </c>
      <c r="H107" s="148"/>
      <c r="I107" s="148">
        <f>TRUNC(I106*$F$107,2)</f>
        <v>10.84</v>
      </c>
      <c r="J107" s="148"/>
      <c r="K107" s="148">
        <f>TRUNC(K106*$F$107,2)</f>
        <v>27.74</v>
      </c>
      <c r="L107" s="148"/>
    </row>
    <row r="108" spans="2:14" ht="24.75" customHeight="1" x14ac:dyDescent="0.25">
      <c r="B108" s="34" t="s">
        <v>22</v>
      </c>
      <c r="C108" s="136" t="s">
        <v>110</v>
      </c>
      <c r="D108" s="136"/>
      <c r="E108" s="136"/>
      <c r="F108" s="116">
        <f>0.08*0.4</f>
        <v>3.2000000000000001E-2</v>
      </c>
      <c r="G108" s="148">
        <f>TRUNC(((G44+G53)*$F$108),2)</f>
        <v>328.25</v>
      </c>
      <c r="H108" s="148"/>
      <c r="I108" s="148">
        <f>TRUNC(((I44+I53)*$F$108),2)</f>
        <v>122.38</v>
      </c>
      <c r="J108" s="148"/>
      <c r="K108" s="148">
        <f>TRUNC(((K44+K53)*$F$108),2)</f>
        <v>313.04000000000002</v>
      </c>
      <c r="L108" s="148"/>
    </row>
    <row r="109" spans="2:14" s="38" customFormat="1" ht="24.75" customHeight="1" x14ac:dyDescent="0.25">
      <c r="B109" s="143" t="s">
        <v>111</v>
      </c>
      <c r="C109" s="143"/>
      <c r="D109" s="143"/>
      <c r="E109" s="143"/>
      <c r="F109" s="48" t="s">
        <v>41</v>
      </c>
      <c r="G109" s="142">
        <f>SUM(G103:G108)</f>
        <v>496.97656666666671</v>
      </c>
      <c r="H109" s="142"/>
      <c r="I109" s="142">
        <f>SUM(I103:I108)</f>
        <v>185.25719166666664</v>
      </c>
      <c r="J109" s="142"/>
      <c r="K109" s="142">
        <f>SUM(K103:K108)</f>
        <v>473.94786111111114</v>
      </c>
      <c r="L109" s="142"/>
    </row>
    <row r="110" spans="2:14" s="40" customFormat="1" ht="12" customHeight="1" x14ac:dyDescent="0.25">
      <c r="C110" s="42"/>
      <c r="D110" s="42"/>
      <c r="E110" s="42"/>
      <c r="G110" s="41"/>
      <c r="H110" s="41"/>
      <c r="I110" s="41"/>
      <c r="J110" s="41"/>
    </row>
    <row r="111" spans="2:14" ht="24.75" customHeight="1" x14ac:dyDescent="0.25">
      <c r="B111" s="157" t="s">
        <v>112</v>
      </c>
      <c r="C111" s="157"/>
      <c r="D111" s="157"/>
      <c r="E111" s="157"/>
      <c r="F111" s="157"/>
      <c r="G111" s="157"/>
      <c r="H111" s="157"/>
      <c r="I111" s="157"/>
      <c r="J111" s="157"/>
      <c r="K111" s="157"/>
      <c r="L111" s="157"/>
      <c r="N111" s="115"/>
    </row>
    <row r="112" spans="2:14" s="26" customFormat="1" ht="24.75" customHeight="1" x14ac:dyDescent="0.25">
      <c r="B112" s="162" t="s">
        <v>113</v>
      </c>
      <c r="C112" s="162"/>
      <c r="D112" s="162"/>
      <c r="E112" s="162"/>
      <c r="F112" s="162"/>
      <c r="G112" s="162"/>
      <c r="H112" s="162"/>
      <c r="I112" s="162"/>
      <c r="J112" s="162"/>
      <c r="K112" s="162"/>
      <c r="L112" s="162"/>
      <c r="N112" s="117"/>
    </row>
    <row r="113" spans="2:14" s="40" customFormat="1" ht="6" customHeight="1" x14ac:dyDescent="0.25">
      <c r="B113" s="41"/>
      <c r="C113" s="42"/>
      <c r="D113" s="42"/>
      <c r="E113" s="42"/>
      <c r="G113" s="41"/>
      <c r="H113" s="41"/>
      <c r="I113" s="41"/>
      <c r="J113" s="41"/>
    </row>
    <row r="114" spans="2:14" ht="33" customHeight="1" x14ac:dyDescent="0.25">
      <c r="B114" s="129" t="s">
        <v>114</v>
      </c>
      <c r="C114" s="129"/>
      <c r="D114" s="129"/>
      <c r="E114" s="129"/>
      <c r="F114" s="129"/>
      <c r="G114" s="129" t="str">
        <f>$G$36</f>
        <v>Técnico de Instrumentação</v>
      </c>
      <c r="H114" s="129"/>
      <c r="I114" s="129" t="str">
        <f>$I$36</f>
        <v>Eletricista</v>
      </c>
      <c r="J114" s="129"/>
      <c r="K114" s="129" t="str">
        <f>$K$36</f>
        <v>Técnico de Sistema de Alarme</v>
      </c>
      <c r="L114" s="129"/>
      <c r="N114" s="118"/>
    </row>
    <row r="115" spans="2:14" ht="33" customHeight="1" x14ac:dyDescent="0.25">
      <c r="B115" s="162" t="s">
        <v>60</v>
      </c>
      <c r="C115" s="162"/>
      <c r="D115" s="162"/>
      <c r="E115" s="162"/>
      <c r="F115" s="162"/>
      <c r="G115" s="156">
        <f>G44</f>
        <v>9166.2000000000007</v>
      </c>
      <c r="H115" s="156"/>
      <c r="I115" s="156">
        <f>I44</f>
        <v>3417.45</v>
      </c>
      <c r="J115" s="156"/>
      <c r="K115" s="156">
        <f>K44</f>
        <v>8741.5</v>
      </c>
      <c r="L115" s="156"/>
      <c r="N115" s="119"/>
    </row>
    <row r="116" spans="2:14" ht="33" customHeight="1" x14ac:dyDescent="0.25">
      <c r="B116" s="162" t="s">
        <v>115</v>
      </c>
      <c r="C116" s="162"/>
      <c r="D116" s="162"/>
      <c r="E116" s="162"/>
      <c r="F116" s="162"/>
      <c r="G116" s="156">
        <f>G99</f>
        <v>5606.880000000001</v>
      </c>
      <c r="H116" s="156"/>
      <c r="I116" s="156">
        <f>I99</f>
        <v>2866.92</v>
      </c>
      <c r="J116" s="156"/>
      <c r="K116" s="156">
        <f>K99</f>
        <v>5387.6200000000008</v>
      </c>
      <c r="L116" s="156"/>
      <c r="N116" s="118"/>
    </row>
    <row r="117" spans="2:14" ht="33" customHeight="1" x14ac:dyDescent="0.25">
      <c r="B117" s="162" t="s">
        <v>116</v>
      </c>
      <c r="C117" s="162"/>
      <c r="D117" s="162"/>
      <c r="E117" s="162"/>
      <c r="F117" s="162"/>
      <c r="G117" s="156">
        <f>G109</f>
        <v>496.97656666666671</v>
      </c>
      <c r="H117" s="156"/>
      <c r="I117" s="156">
        <f>I109</f>
        <v>185.25719166666664</v>
      </c>
      <c r="J117" s="156"/>
      <c r="K117" s="156">
        <f>K109</f>
        <v>473.94786111111114</v>
      </c>
      <c r="L117" s="156"/>
    </row>
    <row r="118" spans="2:14" ht="33" customHeight="1" x14ac:dyDescent="0.25">
      <c r="B118" s="129" t="s">
        <v>62</v>
      </c>
      <c r="C118" s="129"/>
      <c r="D118" s="129"/>
      <c r="E118" s="129"/>
      <c r="F118" s="129"/>
      <c r="G118" s="142">
        <f>SUM(G115:G117)</f>
        <v>15270.056566666668</v>
      </c>
      <c r="H118" s="142"/>
      <c r="I118" s="142">
        <f>SUM(I115:I117)</f>
        <v>6469.6271916666665</v>
      </c>
      <c r="J118" s="142"/>
      <c r="K118" s="142">
        <f>SUM(K115:K117)</f>
        <v>14603.067861111113</v>
      </c>
      <c r="L118" s="142"/>
    </row>
    <row r="119" spans="2:14" s="40" customFormat="1" ht="6" customHeight="1" x14ac:dyDescent="0.25">
      <c r="B119" s="41"/>
      <c r="C119" s="42"/>
      <c r="D119" s="42"/>
      <c r="E119" s="42"/>
      <c r="G119" s="41"/>
      <c r="H119" s="41"/>
      <c r="I119" s="41"/>
      <c r="J119" s="41"/>
    </row>
    <row r="120" spans="2:14" ht="24.75" customHeight="1" x14ac:dyDescent="0.25">
      <c r="B120" s="130" t="s">
        <v>117</v>
      </c>
      <c r="C120" s="130"/>
      <c r="D120" s="130"/>
      <c r="E120" s="130"/>
      <c r="F120" s="130"/>
      <c r="G120" s="130"/>
      <c r="H120" s="130"/>
      <c r="I120" s="130"/>
      <c r="J120" s="130"/>
      <c r="K120" s="130"/>
      <c r="L120" s="130"/>
    </row>
    <row r="121" spans="2:14" s="40" customFormat="1" ht="6" customHeight="1" x14ac:dyDescent="0.25">
      <c r="B121" s="41"/>
      <c r="C121" s="42"/>
      <c r="D121" s="42"/>
      <c r="E121" s="42"/>
      <c r="G121" s="41"/>
      <c r="H121" s="41"/>
      <c r="I121" s="41"/>
      <c r="J121" s="41"/>
    </row>
    <row r="122" spans="2:14" ht="24.75" customHeight="1" x14ac:dyDescent="0.25">
      <c r="B122" s="32" t="s">
        <v>118</v>
      </c>
      <c r="C122" s="129" t="s">
        <v>119</v>
      </c>
      <c r="D122" s="129"/>
      <c r="E122" s="129"/>
      <c r="F122" s="33" t="s">
        <v>39</v>
      </c>
      <c r="G122" s="129" t="str">
        <f>$G$36</f>
        <v>Técnico de Instrumentação</v>
      </c>
      <c r="H122" s="129"/>
      <c r="I122" s="129" t="str">
        <f>$I$36</f>
        <v>Eletricista</v>
      </c>
      <c r="J122" s="129"/>
      <c r="K122" s="129" t="str">
        <f>$K$36</f>
        <v>Técnico de Sistema de Alarme</v>
      </c>
      <c r="L122" s="129"/>
    </row>
    <row r="123" spans="2:14" ht="24.75" customHeight="1" x14ac:dyDescent="0.25">
      <c r="B123" s="34" t="s">
        <v>10</v>
      </c>
      <c r="C123" s="136" t="s">
        <v>120</v>
      </c>
      <c r="D123" s="136"/>
      <c r="E123" s="136"/>
      <c r="F123" s="100">
        <v>8.9300000000000004E-2</v>
      </c>
      <c r="G123" s="148">
        <f>TRUNC(G44*$F$123,2)</f>
        <v>818.54</v>
      </c>
      <c r="H123" s="148"/>
      <c r="I123" s="148">
        <f>TRUNC(I44*$F$123,2)</f>
        <v>305.17</v>
      </c>
      <c r="J123" s="148"/>
      <c r="K123" s="148">
        <f>TRUNC(K44*$F$123,2)</f>
        <v>780.61</v>
      </c>
      <c r="L123" s="148"/>
    </row>
    <row r="124" spans="2:14" ht="24.75" customHeight="1" x14ac:dyDescent="0.25">
      <c r="B124" s="34" t="s">
        <v>12</v>
      </c>
      <c r="C124" s="136" t="s">
        <v>121</v>
      </c>
      <c r="D124" s="136"/>
      <c r="E124" s="136"/>
      <c r="F124" s="107">
        <v>1.66</v>
      </c>
      <c r="G124" s="148">
        <f>TRUNC((((G44/30)*$F$124)/12),2)</f>
        <v>42.26</v>
      </c>
      <c r="H124" s="148"/>
      <c r="I124" s="148">
        <f>TRUNC((((I44/30)*$F$124)/12),2)</f>
        <v>15.75</v>
      </c>
      <c r="J124" s="148"/>
      <c r="K124" s="148">
        <f>TRUNC((((K44/30)*$F$124)/12),2)</f>
        <v>40.299999999999997</v>
      </c>
      <c r="L124" s="148"/>
    </row>
    <row r="125" spans="2:14" ht="24.75" customHeight="1" x14ac:dyDescent="0.25">
      <c r="B125" s="34" t="s">
        <v>15</v>
      </c>
      <c r="C125" s="136" t="s">
        <v>122</v>
      </c>
      <c r="D125" s="136"/>
      <c r="E125" s="136"/>
      <c r="F125" s="106">
        <v>0.02</v>
      </c>
      <c r="G125" s="148">
        <f>TRUNC(((((G44/30)*5)/12)*$F$125),2)</f>
        <v>2.54</v>
      </c>
      <c r="H125" s="148"/>
      <c r="I125" s="148">
        <f>TRUNC(((((I44/30)*5)/12)*$F$125),2)</f>
        <v>0.94</v>
      </c>
      <c r="J125" s="148"/>
      <c r="K125" s="148">
        <f>TRUNC(((((K44/30)*5)/12)*$F$125),2)</f>
        <v>2.42</v>
      </c>
      <c r="L125" s="148"/>
    </row>
    <row r="126" spans="2:14" ht="24.75" customHeight="1" x14ac:dyDescent="0.25">
      <c r="B126" s="34" t="s">
        <v>18</v>
      </c>
      <c r="C126" s="136" t="s">
        <v>123</v>
      </c>
      <c r="D126" s="136"/>
      <c r="E126" s="136"/>
      <c r="F126" s="106">
        <v>0.08</v>
      </c>
      <c r="G126" s="148">
        <f>TRUNC(((((G44/30)*15)/12)*$F$126),2)</f>
        <v>30.55</v>
      </c>
      <c r="H126" s="148"/>
      <c r="I126" s="148">
        <f>TRUNC(((((I44/30)*15)/12)*$F$126),2)</f>
        <v>11.39</v>
      </c>
      <c r="J126" s="148"/>
      <c r="K126" s="148">
        <f>TRUNC(((((K44/30)*15)/12)*$F$126),2)</f>
        <v>29.13</v>
      </c>
      <c r="L126" s="148"/>
    </row>
    <row r="127" spans="2:14" ht="24.75" customHeight="1" x14ac:dyDescent="0.25">
      <c r="B127" s="34" t="s">
        <v>20</v>
      </c>
      <c r="C127" s="136" t="s">
        <v>124</v>
      </c>
      <c r="D127" s="136"/>
      <c r="E127" s="136"/>
      <c r="F127" s="106">
        <v>0.03</v>
      </c>
      <c r="G127" s="148">
        <f>TRUNC(((((G44+(G44/3))*(4/12))/12)*$F$127),2)</f>
        <v>10.18</v>
      </c>
      <c r="H127" s="148"/>
      <c r="I127" s="148">
        <f>TRUNC(((((I44+(I44/3))*(4/12))/12)*$F$127),2)</f>
        <v>3.79</v>
      </c>
      <c r="J127" s="148"/>
      <c r="K127" s="148">
        <f>TRUNC(((((K44+(K44/3))*(4/12))/12)*$F$127),2)</f>
        <v>9.7100000000000009</v>
      </c>
      <c r="L127" s="148"/>
    </row>
    <row r="128" spans="2:14" ht="24.75" customHeight="1" x14ac:dyDescent="0.25">
      <c r="B128" s="34" t="s">
        <v>22</v>
      </c>
      <c r="C128" s="161" t="s">
        <v>125</v>
      </c>
      <c r="D128" s="161"/>
      <c r="E128" s="161"/>
      <c r="F128" s="104" t="s">
        <v>41</v>
      </c>
      <c r="G128" s="159">
        <v>0</v>
      </c>
      <c r="H128" s="159"/>
      <c r="I128" s="159">
        <v>0</v>
      </c>
      <c r="J128" s="159"/>
      <c r="K128" s="159">
        <v>0</v>
      </c>
      <c r="L128" s="159"/>
    </row>
    <row r="129" spans="2:12" s="38" customFormat="1" ht="24.75" customHeight="1" x14ac:dyDescent="0.25">
      <c r="B129" s="129" t="s">
        <v>126</v>
      </c>
      <c r="C129" s="129"/>
      <c r="D129" s="129"/>
      <c r="E129" s="129"/>
      <c r="F129" s="45" t="s">
        <v>41</v>
      </c>
      <c r="G129" s="142">
        <f>SUM(G123:G128)</f>
        <v>904.06999999999982</v>
      </c>
      <c r="H129" s="142"/>
      <c r="I129" s="142">
        <f>SUM(I123:I128)</f>
        <v>337.04</v>
      </c>
      <c r="J129" s="142"/>
      <c r="K129" s="142">
        <f>SUM(K123:K128)</f>
        <v>862.17</v>
      </c>
      <c r="L129" s="142"/>
    </row>
    <row r="130" spans="2:12" ht="24.75" customHeight="1" x14ac:dyDescent="0.25">
      <c r="B130" s="34" t="s">
        <v>25</v>
      </c>
      <c r="C130" s="136" t="s">
        <v>127</v>
      </c>
      <c r="D130" s="136"/>
      <c r="E130" s="136"/>
      <c r="F130" s="47">
        <f>F82</f>
        <v>0.35489600000000004</v>
      </c>
      <c r="G130" s="148">
        <f>TRUNC(G129*$F$130,2)</f>
        <v>320.85000000000002</v>
      </c>
      <c r="H130" s="148"/>
      <c r="I130" s="148">
        <f>TRUNC(I129*$F$130,2)</f>
        <v>119.61</v>
      </c>
      <c r="J130" s="148"/>
      <c r="K130" s="148">
        <f>TRUNC(K129*$F$130,2)</f>
        <v>305.98</v>
      </c>
      <c r="L130" s="148"/>
    </row>
    <row r="131" spans="2:12" s="38" customFormat="1" ht="24.75" customHeight="1" x14ac:dyDescent="0.25">
      <c r="B131" s="129" t="s">
        <v>128</v>
      </c>
      <c r="C131" s="129"/>
      <c r="D131" s="129"/>
      <c r="E131" s="129"/>
      <c r="F131" s="45" t="s">
        <v>41</v>
      </c>
      <c r="G131" s="142">
        <f>G129+G130</f>
        <v>1224.9199999999998</v>
      </c>
      <c r="H131" s="142"/>
      <c r="I131" s="142">
        <f>I129+I130</f>
        <v>456.65000000000003</v>
      </c>
      <c r="J131" s="142"/>
      <c r="K131" s="142">
        <f>K129+K130</f>
        <v>1168.1500000000001</v>
      </c>
      <c r="L131" s="142"/>
    </row>
    <row r="132" spans="2:12" s="40" customFormat="1" ht="12" customHeight="1" x14ac:dyDescent="0.25">
      <c r="C132" s="42"/>
      <c r="D132" s="42"/>
      <c r="E132" s="42"/>
      <c r="G132" s="41"/>
      <c r="H132" s="41"/>
      <c r="I132" s="41"/>
      <c r="J132" s="41"/>
    </row>
    <row r="133" spans="2:12" ht="24.75" customHeight="1" x14ac:dyDescent="0.25">
      <c r="B133" s="130" t="s">
        <v>129</v>
      </c>
      <c r="C133" s="130"/>
      <c r="D133" s="130"/>
      <c r="E133" s="130"/>
      <c r="F133" s="130"/>
      <c r="G133" s="130"/>
      <c r="H133" s="130"/>
      <c r="I133" s="130"/>
      <c r="J133" s="130"/>
      <c r="K133" s="130"/>
      <c r="L133" s="130"/>
    </row>
    <row r="134" spans="2:12" s="40" customFormat="1" ht="6" customHeight="1" x14ac:dyDescent="0.25">
      <c r="B134" s="41"/>
      <c r="C134" s="42"/>
      <c r="D134" s="42"/>
      <c r="E134" s="42"/>
      <c r="G134" s="41"/>
      <c r="H134" s="41"/>
      <c r="I134" s="41"/>
      <c r="J134" s="41"/>
    </row>
    <row r="135" spans="2:12" ht="24.75" customHeight="1" x14ac:dyDescent="0.25">
      <c r="B135" s="32" t="s">
        <v>130</v>
      </c>
      <c r="C135" s="129" t="s">
        <v>131</v>
      </c>
      <c r="D135" s="129"/>
      <c r="E135" s="129"/>
      <c r="F135" s="33" t="s">
        <v>39</v>
      </c>
      <c r="G135" s="129" t="str">
        <f>$G$36</f>
        <v>Técnico de Instrumentação</v>
      </c>
      <c r="H135" s="129"/>
      <c r="I135" s="129" t="str">
        <f>$I$36</f>
        <v>Eletricista</v>
      </c>
      <c r="J135" s="129"/>
      <c r="K135" s="129" t="str">
        <f>$K$36</f>
        <v>Técnico de Sistema de Alarme</v>
      </c>
      <c r="L135" s="129"/>
    </row>
    <row r="136" spans="2:12" ht="24.75" customHeight="1" x14ac:dyDescent="0.25">
      <c r="B136" s="34" t="s">
        <v>10</v>
      </c>
      <c r="C136" s="136" t="s">
        <v>132</v>
      </c>
      <c r="D136" s="136"/>
      <c r="E136" s="136"/>
      <c r="F136" s="49">
        <v>0</v>
      </c>
      <c r="G136" s="148">
        <f>TRUNC(((G44/220)*($F$136*$G$20)),2)</f>
        <v>0</v>
      </c>
      <c r="H136" s="148"/>
      <c r="I136" s="148">
        <f>TRUNC(((I44/220)*($F$136*$G$20)),2)</f>
        <v>0</v>
      </c>
      <c r="J136" s="148"/>
      <c r="K136" s="148">
        <f>TRUNC(((K44/220)*($F$136*$G$20)),2)</f>
        <v>0</v>
      </c>
      <c r="L136" s="148"/>
    </row>
    <row r="137" spans="2:12" ht="24.75" customHeight="1" x14ac:dyDescent="0.25">
      <c r="B137" s="34" t="s">
        <v>12</v>
      </c>
      <c r="C137" s="136" t="s">
        <v>127</v>
      </c>
      <c r="D137" s="136"/>
      <c r="E137" s="136"/>
      <c r="F137" s="47">
        <f>F82</f>
        <v>0.35489600000000004</v>
      </c>
      <c r="G137" s="148">
        <f>TRUNC(G136*$F$137,2)</f>
        <v>0</v>
      </c>
      <c r="H137" s="148"/>
      <c r="I137" s="148">
        <f>TRUNC(I136*$F$137,2)</f>
        <v>0</v>
      </c>
      <c r="J137" s="148"/>
      <c r="K137" s="148">
        <f>TRUNC(K136*$F$137,2)</f>
        <v>0</v>
      </c>
      <c r="L137" s="148"/>
    </row>
    <row r="138" spans="2:12" s="38" customFormat="1" ht="24.75" customHeight="1" x14ac:dyDescent="0.25">
      <c r="B138" s="129" t="s">
        <v>133</v>
      </c>
      <c r="C138" s="129"/>
      <c r="D138" s="129"/>
      <c r="E138" s="129"/>
      <c r="F138" s="45" t="s">
        <v>41</v>
      </c>
      <c r="G138" s="142">
        <f>G136+G137</f>
        <v>0</v>
      </c>
      <c r="H138" s="142"/>
      <c r="I138" s="142">
        <f>I136+I137</f>
        <v>0</v>
      </c>
      <c r="J138" s="142"/>
      <c r="K138" s="142">
        <f>K136+K137</f>
        <v>0</v>
      </c>
      <c r="L138" s="142"/>
    </row>
    <row r="139" spans="2:12" s="40" customFormat="1" ht="12" customHeight="1" x14ac:dyDescent="0.25">
      <c r="C139" s="42"/>
      <c r="D139" s="42"/>
      <c r="E139" s="42"/>
      <c r="G139" s="41"/>
      <c r="H139" s="41"/>
      <c r="I139" s="41"/>
      <c r="J139" s="41"/>
    </row>
    <row r="140" spans="2:12" ht="24.75" customHeight="1" x14ac:dyDescent="0.25">
      <c r="B140" s="130" t="s">
        <v>134</v>
      </c>
      <c r="C140" s="130"/>
      <c r="D140" s="130"/>
      <c r="E140" s="130"/>
      <c r="F140" s="130"/>
      <c r="G140" s="130"/>
      <c r="H140" s="130"/>
      <c r="I140" s="130"/>
      <c r="J140" s="130"/>
      <c r="K140" s="130"/>
      <c r="L140" s="130"/>
    </row>
    <row r="141" spans="2:12" ht="24.75" customHeight="1" x14ac:dyDescent="0.25">
      <c r="B141" s="32">
        <v>4</v>
      </c>
      <c r="C141" s="129" t="s">
        <v>135</v>
      </c>
      <c r="D141" s="129"/>
      <c r="E141" s="129"/>
      <c r="F141" s="33" t="s">
        <v>39</v>
      </c>
      <c r="G141" s="129" t="str">
        <f>$G$36</f>
        <v>Técnico de Instrumentação</v>
      </c>
      <c r="H141" s="129"/>
      <c r="I141" s="129" t="str">
        <f>$I$36</f>
        <v>Eletricista</v>
      </c>
      <c r="J141" s="129"/>
      <c r="K141" s="129" t="str">
        <f>$K$36</f>
        <v>Técnico de Sistema de Alarme</v>
      </c>
      <c r="L141" s="129"/>
    </row>
    <row r="142" spans="2:12" s="38" customFormat="1" ht="24.75" customHeight="1" x14ac:dyDescent="0.25">
      <c r="B142" s="34" t="s">
        <v>118</v>
      </c>
      <c r="C142" s="136" t="s">
        <v>119</v>
      </c>
      <c r="D142" s="136"/>
      <c r="E142" s="136"/>
      <c r="F142" s="35" t="s">
        <v>41</v>
      </c>
      <c r="G142" s="160">
        <f>G131</f>
        <v>1224.9199999999998</v>
      </c>
      <c r="H142" s="160"/>
      <c r="I142" s="160">
        <f>I131</f>
        <v>456.65000000000003</v>
      </c>
      <c r="J142" s="160"/>
      <c r="K142" s="160">
        <f>K131</f>
        <v>1168.1500000000001</v>
      </c>
      <c r="L142" s="160"/>
    </row>
    <row r="143" spans="2:12" s="38" customFormat="1" ht="24.75" customHeight="1" x14ac:dyDescent="0.25">
      <c r="B143" s="34" t="s">
        <v>130</v>
      </c>
      <c r="C143" s="136" t="s">
        <v>136</v>
      </c>
      <c r="D143" s="136"/>
      <c r="E143" s="136"/>
      <c r="F143" s="35" t="str">
        <f>F128</f>
        <v>-</v>
      </c>
      <c r="G143" s="160">
        <f>G138</f>
        <v>0</v>
      </c>
      <c r="H143" s="160"/>
      <c r="I143" s="160">
        <f>I138</f>
        <v>0</v>
      </c>
      <c r="J143" s="160"/>
      <c r="K143" s="160">
        <f>K138</f>
        <v>0</v>
      </c>
      <c r="L143" s="160"/>
    </row>
    <row r="144" spans="2:12" s="38" customFormat="1" ht="24.75" customHeight="1" x14ac:dyDescent="0.25">
      <c r="B144" s="129" t="s">
        <v>137</v>
      </c>
      <c r="C144" s="129"/>
      <c r="D144" s="129"/>
      <c r="E144" s="129"/>
      <c r="F144" s="45">
        <f>SUM(F142:F143)</f>
        <v>0</v>
      </c>
      <c r="G144" s="142">
        <f>SUM(G142:G143)</f>
        <v>1224.9199999999998</v>
      </c>
      <c r="H144" s="142"/>
      <c r="I144" s="142">
        <f>SUM(I142:I143)</f>
        <v>456.65000000000003</v>
      </c>
      <c r="J144" s="142"/>
      <c r="K144" s="142">
        <f>SUM(K142:K143)</f>
        <v>1168.1500000000001</v>
      </c>
      <c r="L144" s="142"/>
    </row>
    <row r="145" spans="2:12" s="40" customFormat="1" ht="12" customHeight="1" x14ac:dyDescent="0.25">
      <c r="C145" s="42"/>
      <c r="D145" s="42"/>
      <c r="E145" s="42"/>
      <c r="G145" s="41"/>
      <c r="H145" s="41"/>
      <c r="I145" s="41"/>
      <c r="J145" s="41"/>
    </row>
    <row r="146" spans="2:12" ht="24.75" customHeight="1" x14ac:dyDescent="0.25">
      <c r="B146" s="149" t="s">
        <v>138</v>
      </c>
      <c r="C146" s="149"/>
      <c r="D146" s="149"/>
      <c r="E146" s="149"/>
      <c r="F146" s="149"/>
      <c r="G146" s="149"/>
      <c r="H146" s="149"/>
      <c r="I146" s="149"/>
      <c r="J146" s="149"/>
      <c r="K146" s="149"/>
      <c r="L146" s="149"/>
    </row>
    <row r="147" spans="2:12" ht="24.75" customHeight="1" x14ac:dyDescent="0.25">
      <c r="B147" s="32">
        <v>5</v>
      </c>
      <c r="C147" s="129" t="s">
        <v>139</v>
      </c>
      <c r="D147" s="129"/>
      <c r="E147" s="129"/>
      <c r="F147" s="33" t="s">
        <v>39</v>
      </c>
      <c r="G147" s="129" t="str">
        <f>$G$36</f>
        <v>Técnico de Instrumentação</v>
      </c>
      <c r="H147" s="129"/>
      <c r="I147" s="129" t="str">
        <f>$I$36</f>
        <v>Eletricista</v>
      </c>
      <c r="J147" s="129"/>
      <c r="K147" s="129" t="str">
        <f>$K$36</f>
        <v>Técnico de Sistema de Alarme</v>
      </c>
      <c r="L147" s="129"/>
    </row>
    <row r="148" spans="2:12" ht="24.75" customHeight="1" x14ac:dyDescent="0.25">
      <c r="B148" s="34" t="s">
        <v>10</v>
      </c>
      <c r="C148" s="136" t="s">
        <v>140</v>
      </c>
      <c r="D148" s="136"/>
      <c r="E148" s="136"/>
      <c r="F148" s="35" t="s">
        <v>41</v>
      </c>
      <c r="G148" s="159">
        <v>82.5</v>
      </c>
      <c r="H148" s="159"/>
      <c r="I148" s="159">
        <v>82.5</v>
      </c>
      <c r="J148" s="159"/>
      <c r="K148" s="159">
        <v>82.5</v>
      </c>
      <c r="L148" s="159"/>
    </row>
    <row r="149" spans="2:12" ht="24.75" customHeight="1" x14ac:dyDescent="0.25">
      <c r="B149" s="34" t="s">
        <v>12</v>
      </c>
      <c r="C149" s="136" t="s">
        <v>141</v>
      </c>
      <c r="D149" s="136"/>
      <c r="E149" s="136"/>
      <c r="F149" s="35" t="s">
        <v>41</v>
      </c>
      <c r="G149" s="159">
        <v>100</v>
      </c>
      <c r="H149" s="159"/>
      <c r="I149" s="159">
        <v>100</v>
      </c>
      <c r="J149" s="159"/>
      <c r="K149" s="159">
        <v>100</v>
      </c>
      <c r="L149" s="159"/>
    </row>
    <row r="150" spans="2:12" ht="24.75" customHeight="1" x14ac:dyDescent="0.25">
      <c r="B150" s="34" t="s">
        <v>15</v>
      </c>
      <c r="C150" s="136" t="s">
        <v>142</v>
      </c>
      <c r="D150" s="136"/>
      <c r="E150" s="136"/>
      <c r="F150" s="105">
        <v>300</v>
      </c>
      <c r="G150" s="148">
        <f>IF(G37="",0,IF($H$200="",0,TRUNC($F$150/SUM($H$200:$H$202),2)))</f>
        <v>100</v>
      </c>
      <c r="H150" s="148"/>
      <c r="I150" s="148">
        <f>IF(I37="",0,IF($H$200="",0,TRUNC($F$150/SUM($H$200:$H$202),2)))</f>
        <v>100</v>
      </c>
      <c r="J150" s="148"/>
      <c r="K150" s="148">
        <f>IF(K37="",0,IF($H$200="",0,TRUNC($F$150/SUM($H$200:$H$202),2)))</f>
        <v>100</v>
      </c>
      <c r="L150" s="148"/>
    </row>
    <row r="151" spans="2:12" ht="24.75" customHeight="1" x14ac:dyDescent="0.25">
      <c r="B151" s="34" t="s">
        <v>18</v>
      </c>
      <c r="C151" s="136" t="s">
        <v>143</v>
      </c>
      <c r="D151" s="136"/>
      <c r="E151" s="136"/>
      <c r="F151" s="105">
        <v>150</v>
      </c>
      <c r="G151" s="148">
        <f>IF(G37="",0,IF($H$200="",0,TRUNC($F$151/SUM($H$200:$H$202),2)))</f>
        <v>50</v>
      </c>
      <c r="H151" s="148"/>
      <c r="I151" s="148">
        <f>IF(I37="",0,IF($H$200="",0,TRUNC($F$151/SUM($H$200:$H$202),2)))</f>
        <v>50</v>
      </c>
      <c r="J151" s="148"/>
      <c r="K151" s="148">
        <f>IF(K37="",0,IF($H$200="",0,TRUNC($F$151/SUM($H$200:$H$202),2)))</f>
        <v>50</v>
      </c>
      <c r="L151" s="148"/>
    </row>
    <row r="152" spans="2:12" ht="24.75" customHeight="1" x14ac:dyDescent="0.25">
      <c r="B152" s="34" t="s">
        <v>20</v>
      </c>
      <c r="C152" s="158" t="s">
        <v>47</v>
      </c>
      <c r="D152" s="158"/>
      <c r="E152" s="158"/>
      <c r="F152" s="105">
        <v>0</v>
      </c>
      <c r="G152" s="148">
        <f>IF(G37="",0,IF($H$200="",0,TRUNC($F$152/SUM($H$200:$H$202),2)))</f>
        <v>0</v>
      </c>
      <c r="H152" s="148"/>
      <c r="I152" s="148">
        <f>IF(I37="",0,IF($H$200="",0,TRUNC($F$152/SUM($H$200:$H$202),2)))</f>
        <v>0</v>
      </c>
      <c r="J152" s="148"/>
      <c r="K152" s="148">
        <f>IF(K37="",0,IF($H$200="",0,TRUNC($F$152/SUM($H$200:$H$202),2)))</f>
        <v>0</v>
      </c>
      <c r="L152" s="148"/>
    </row>
    <row r="153" spans="2:12" s="38" customFormat="1" ht="24.75" customHeight="1" x14ac:dyDescent="0.25">
      <c r="B153" s="143" t="s">
        <v>144</v>
      </c>
      <c r="C153" s="143"/>
      <c r="D153" s="143"/>
      <c r="E153" s="143"/>
      <c r="F153" s="39" t="s">
        <v>41</v>
      </c>
      <c r="G153" s="142">
        <f>SUM(G148:G152)</f>
        <v>332.5</v>
      </c>
      <c r="H153" s="142"/>
      <c r="I153" s="142">
        <f>SUM(I148:I152)</f>
        <v>332.5</v>
      </c>
      <c r="J153" s="142"/>
      <c r="K153" s="142">
        <f>SUM(K148:K152)</f>
        <v>332.5</v>
      </c>
      <c r="L153" s="142"/>
    </row>
    <row r="154" spans="2:12" s="26" customFormat="1" ht="24.75" customHeight="1" x14ac:dyDescent="0.25">
      <c r="B154" s="134" t="s">
        <v>145</v>
      </c>
      <c r="C154" s="134"/>
      <c r="D154" s="134"/>
      <c r="E154" s="134"/>
      <c r="F154" s="134"/>
      <c r="G154" s="134"/>
      <c r="H154" s="134"/>
      <c r="I154" s="134"/>
      <c r="J154" s="134"/>
      <c r="K154" s="134"/>
      <c r="L154" s="134"/>
    </row>
    <row r="155" spans="2:12" s="40" customFormat="1" ht="12" customHeight="1" x14ac:dyDescent="0.25">
      <c r="C155" s="42"/>
      <c r="D155" s="42"/>
      <c r="E155" s="42"/>
      <c r="G155" s="41"/>
      <c r="H155" s="41"/>
      <c r="I155" s="41"/>
      <c r="J155" s="41"/>
    </row>
    <row r="156" spans="2:12" ht="24.75" customHeight="1" x14ac:dyDescent="0.25">
      <c r="B156" s="157" t="s">
        <v>146</v>
      </c>
      <c r="C156" s="157"/>
      <c r="D156" s="157"/>
      <c r="E156" s="157"/>
      <c r="F156" s="157"/>
      <c r="G156" s="157"/>
      <c r="H156" s="157"/>
      <c r="I156" s="157"/>
      <c r="J156" s="157"/>
      <c r="K156" s="157"/>
      <c r="L156" s="157"/>
    </row>
    <row r="157" spans="2:12" s="40" customFormat="1" ht="6" customHeight="1" x14ac:dyDescent="0.25">
      <c r="B157" s="41"/>
      <c r="C157" s="42"/>
      <c r="D157" s="42"/>
      <c r="E157" s="42"/>
      <c r="G157" s="41"/>
      <c r="H157" s="41"/>
      <c r="I157" s="41"/>
      <c r="J157" s="41"/>
    </row>
    <row r="158" spans="2:12" ht="24.75" customHeight="1" x14ac:dyDescent="0.25">
      <c r="B158" s="129" t="s">
        <v>147</v>
      </c>
      <c r="C158" s="129"/>
      <c r="D158" s="129"/>
      <c r="E158" s="129"/>
      <c r="F158" s="129"/>
      <c r="G158" s="129" t="str">
        <f>$G$36</f>
        <v>Técnico de Instrumentação</v>
      </c>
      <c r="H158" s="129"/>
      <c r="I158" s="129" t="str">
        <f>$I$36</f>
        <v>Eletricista</v>
      </c>
      <c r="J158" s="129"/>
      <c r="K158" s="129" t="str">
        <f>$K$36</f>
        <v>Técnico de Sistema de Alarme</v>
      </c>
      <c r="L158" s="129"/>
    </row>
    <row r="159" spans="2:12" ht="24.75" customHeight="1" x14ac:dyDescent="0.25">
      <c r="B159" s="155" t="s">
        <v>148</v>
      </c>
      <c r="C159" s="155"/>
      <c r="D159" s="155"/>
      <c r="E159" s="155"/>
      <c r="F159" s="155"/>
      <c r="G159" s="156">
        <f>G44</f>
        <v>9166.2000000000007</v>
      </c>
      <c r="H159" s="156"/>
      <c r="I159" s="156">
        <f>I44</f>
        <v>3417.45</v>
      </c>
      <c r="J159" s="156"/>
      <c r="K159" s="156">
        <f>K44</f>
        <v>8741.5</v>
      </c>
      <c r="L159" s="156"/>
    </row>
    <row r="160" spans="2:12" ht="24.75" customHeight="1" x14ac:dyDescent="0.25">
      <c r="B160" s="155" t="s">
        <v>149</v>
      </c>
      <c r="C160" s="155"/>
      <c r="D160" s="155"/>
      <c r="E160" s="155"/>
      <c r="F160" s="155"/>
      <c r="G160" s="156">
        <f>G99</f>
        <v>5606.880000000001</v>
      </c>
      <c r="H160" s="156"/>
      <c r="I160" s="156">
        <f>I99</f>
        <v>2866.92</v>
      </c>
      <c r="J160" s="156"/>
      <c r="K160" s="156">
        <f>K99</f>
        <v>5387.6200000000008</v>
      </c>
      <c r="L160" s="156"/>
    </row>
    <row r="161" spans="2:12" ht="24.75" customHeight="1" x14ac:dyDescent="0.25">
      <c r="B161" s="155" t="s">
        <v>150</v>
      </c>
      <c r="C161" s="155"/>
      <c r="D161" s="155"/>
      <c r="E161" s="155"/>
      <c r="F161" s="155"/>
      <c r="G161" s="156">
        <f>G109</f>
        <v>496.97656666666671</v>
      </c>
      <c r="H161" s="156"/>
      <c r="I161" s="156">
        <f>I109</f>
        <v>185.25719166666664</v>
      </c>
      <c r="J161" s="156"/>
      <c r="K161" s="156">
        <f>K109</f>
        <v>473.94786111111114</v>
      </c>
      <c r="L161" s="156"/>
    </row>
    <row r="162" spans="2:12" ht="24.75" customHeight="1" x14ac:dyDescent="0.25">
      <c r="B162" s="155" t="s">
        <v>151</v>
      </c>
      <c r="C162" s="155"/>
      <c r="D162" s="155"/>
      <c r="E162" s="155"/>
      <c r="F162" s="155"/>
      <c r="G162" s="156">
        <f>G144</f>
        <v>1224.9199999999998</v>
      </c>
      <c r="H162" s="156"/>
      <c r="I162" s="156">
        <f>I144</f>
        <v>456.65000000000003</v>
      </c>
      <c r="J162" s="156"/>
      <c r="K162" s="156">
        <f>K144</f>
        <v>1168.1500000000001</v>
      </c>
      <c r="L162" s="156"/>
    </row>
    <row r="163" spans="2:12" ht="24.75" customHeight="1" x14ac:dyDescent="0.25">
      <c r="B163" s="155" t="s">
        <v>152</v>
      </c>
      <c r="C163" s="155"/>
      <c r="D163" s="155"/>
      <c r="E163" s="155"/>
      <c r="F163" s="155"/>
      <c r="G163" s="156">
        <f>G153</f>
        <v>332.5</v>
      </c>
      <c r="H163" s="156"/>
      <c r="I163" s="156">
        <f>I153</f>
        <v>332.5</v>
      </c>
      <c r="J163" s="156"/>
      <c r="K163" s="156">
        <f>K153</f>
        <v>332.5</v>
      </c>
      <c r="L163" s="156"/>
    </row>
    <row r="164" spans="2:12" ht="24.75" customHeight="1" x14ac:dyDescent="0.25">
      <c r="B164" s="129" t="s">
        <v>62</v>
      </c>
      <c r="C164" s="129"/>
      <c r="D164" s="129"/>
      <c r="E164" s="129"/>
      <c r="F164" s="129"/>
      <c r="G164" s="142">
        <f>SUM(G159:G163)</f>
        <v>16827.476566666668</v>
      </c>
      <c r="H164" s="142"/>
      <c r="I164" s="142">
        <f>SUM(I159:I163)</f>
        <v>7258.7771916666661</v>
      </c>
      <c r="J164" s="142"/>
      <c r="K164" s="142">
        <f>SUM(K159:K163)</f>
        <v>16103.717861111112</v>
      </c>
      <c r="L164" s="142"/>
    </row>
    <row r="165" spans="2:12" s="40" customFormat="1" ht="6" customHeight="1" x14ac:dyDescent="0.25">
      <c r="B165" s="41"/>
      <c r="C165" s="42"/>
      <c r="D165" s="42"/>
      <c r="E165" s="42"/>
      <c r="G165" s="41"/>
      <c r="H165" s="41"/>
      <c r="I165" s="41"/>
      <c r="J165" s="41"/>
    </row>
    <row r="166" spans="2:12" s="40" customFormat="1" ht="24.75" customHeight="1" x14ac:dyDescent="0.25">
      <c r="B166" s="153" t="s">
        <v>63</v>
      </c>
      <c r="C166" s="153"/>
      <c r="D166" s="153"/>
      <c r="E166" s="153"/>
      <c r="F166" s="153"/>
      <c r="G166" s="46" t="str">
        <f>IF(G63="","",G63)</f>
        <v/>
      </c>
      <c r="H166" s="46" t="s">
        <v>64</v>
      </c>
      <c r="I166" s="154" t="s">
        <v>153</v>
      </c>
      <c r="J166" s="154"/>
      <c r="K166" s="154"/>
      <c r="L166" s="154"/>
    </row>
    <row r="167" spans="2:12" s="40" customFormat="1" ht="24.75" customHeight="1" x14ac:dyDescent="0.25">
      <c r="B167" s="153"/>
      <c r="C167" s="153"/>
      <c r="D167" s="153"/>
      <c r="E167" s="153"/>
      <c r="F167" s="153"/>
      <c r="G167" s="46" t="str">
        <f>IF(G64="","",G64)</f>
        <v>x</v>
      </c>
      <c r="H167" s="46" t="s">
        <v>66</v>
      </c>
      <c r="I167" s="154" t="s">
        <v>154</v>
      </c>
      <c r="J167" s="154"/>
      <c r="K167" s="154"/>
      <c r="L167" s="154"/>
    </row>
    <row r="168" spans="2:12" s="40" customFormat="1" ht="24.75" customHeight="1" x14ac:dyDescent="0.25">
      <c r="B168" s="153"/>
      <c r="C168" s="153"/>
      <c r="D168" s="153"/>
      <c r="E168" s="153"/>
      <c r="F168" s="153"/>
      <c r="G168" s="46" t="str">
        <f>IF(G65="","",G65)</f>
        <v/>
      </c>
      <c r="H168" s="46" t="s">
        <v>68</v>
      </c>
      <c r="I168" s="154" t="s">
        <v>155</v>
      </c>
      <c r="J168" s="154"/>
      <c r="K168" s="154"/>
      <c r="L168" s="154"/>
    </row>
    <row r="169" spans="2:12" s="40" customFormat="1" ht="6" customHeight="1" x14ac:dyDescent="0.25">
      <c r="B169" s="41"/>
      <c r="C169" s="42"/>
      <c r="D169" s="42"/>
      <c r="E169" s="42"/>
      <c r="G169" s="41"/>
      <c r="H169" s="41"/>
      <c r="I169" s="41"/>
      <c r="J169" s="41"/>
    </row>
    <row r="170" spans="2:12" s="40" customFormat="1" ht="24.75" customHeight="1" x14ac:dyDescent="0.25">
      <c r="B170" s="153" t="s">
        <v>156</v>
      </c>
      <c r="C170" s="153"/>
      <c r="D170" s="153"/>
      <c r="E170" s="153"/>
      <c r="F170" s="153"/>
      <c r="G170" s="46" t="str">
        <f>IF(G67="","",G67)</f>
        <v/>
      </c>
      <c r="H170" s="46" t="s">
        <v>71</v>
      </c>
      <c r="I170" s="46" t="str">
        <f>IF(I67="","",I67)</f>
        <v/>
      </c>
      <c r="J170" s="153" t="s">
        <v>72</v>
      </c>
      <c r="K170" s="153"/>
      <c r="L170" s="153"/>
    </row>
    <row r="171" spans="2:12" s="40" customFormat="1" ht="24.75" customHeight="1" x14ac:dyDescent="0.25">
      <c r="B171" s="153"/>
      <c r="C171" s="153"/>
      <c r="D171" s="153"/>
      <c r="E171" s="153"/>
      <c r="F171" s="153"/>
      <c r="G171" s="46" t="str">
        <f>IF(G68="","",G68)</f>
        <v>x</v>
      </c>
      <c r="H171" s="46" t="s">
        <v>73</v>
      </c>
      <c r="I171" s="33"/>
      <c r="J171" s="153"/>
      <c r="K171" s="153"/>
      <c r="L171" s="153"/>
    </row>
    <row r="172" spans="2:12" s="40" customFormat="1" ht="6" customHeight="1" x14ac:dyDescent="0.25">
      <c r="B172" s="41"/>
      <c r="C172" s="42"/>
      <c r="D172" s="42"/>
      <c r="E172" s="42"/>
      <c r="G172" s="41"/>
      <c r="H172" s="41"/>
      <c r="I172" s="41"/>
      <c r="J172" s="41"/>
    </row>
    <row r="173" spans="2:12" ht="24.75" customHeight="1" x14ac:dyDescent="0.25">
      <c r="B173" s="32">
        <v>6</v>
      </c>
      <c r="C173" s="129" t="s">
        <v>157</v>
      </c>
      <c r="D173" s="129"/>
      <c r="E173" s="129"/>
      <c r="F173" s="33" t="s">
        <v>39</v>
      </c>
      <c r="G173" s="129" t="str">
        <f>$G$36</f>
        <v>Técnico de Instrumentação</v>
      </c>
      <c r="H173" s="129"/>
      <c r="I173" s="129" t="str">
        <f>$I$36</f>
        <v>Eletricista</v>
      </c>
      <c r="J173" s="129"/>
      <c r="K173" s="129" t="str">
        <f>$K$36</f>
        <v>Técnico de Sistema de Alarme</v>
      </c>
      <c r="L173" s="129"/>
    </row>
    <row r="174" spans="2:12" ht="24.75" customHeight="1" x14ac:dyDescent="0.25">
      <c r="B174" s="34" t="s">
        <v>10</v>
      </c>
      <c r="C174" s="136" t="s">
        <v>158</v>
      </c>
      <c r="D174" s="136"/>
      <c r="E174" s="136"/>
      <c r="F174" s="106">
        <v>0.1</v>
      </c>
      <c r="G174" s="148">
        <f>TRUNC((G164*$F$174),2)</f>
        <v>1682.74</v>
      </c>
      <c r="H174" s="148"/>
      <c r="I174" s="148">
        <f>TRUNC((I164*$F$174),2)</f>
        <v>725.87</v>
      </c>
      <c r="J174" s="148"/>
      <c r="K174" s="148">
        <f>TRUNC((K164*$F$174),2)</f>
        <v>1610.37</v>
      </c>
      <c r="L174" s="148"/>
    </row>
    <row r="175" spans="2:12" ht="24.75" customHeight="1" x14ac:dyDescent="0.25">
      <c r="B175" s="34" t="s">
        <v>12</v>
      </c>
      <c r="C175" s="136" t="s">
        <v>159</v>
      </c>
      <c r="D175" s="136"/>
      <c r="E175" s="136"/>
      <c r="F175" s="106">
        <v>0.1</v>
      </c>
      <c r="G175" s="148">
        <f>TRUNC(((G164+G174)*$F$175),2)</f>
        <v>1851.02</v>
      </c>
      <c r="H175" s="148"/>
      <c r="I175" s="148">
        <f>TRUNC(((I164+I174)*$F$175),2)</f>
        <v>798.46</v>
      </c>
      <c r="J175" s="148"/>
      <c r="K175" s="148">
        <f>TRUNC(((K164+K174)*$F$175),2)</f>
        <v>1771.4</v>
      </c>
      <c r="L175" s="148"/>
    </row>
    <row r="176" spans="2:12" ht="24.75" customHeight="1" x14ac:dyDescent="0.25">
      <c r="B176" s="34" t="s">
        <v>15</v>
      </c>
      <c r="C176" s="136" t="s">
        <v>160</v>
      </c>
      <c r="D176" s="136"/>
      <c r="E176" s="136"/>
      <c r="F176" s="35">
        <f>F177+F181+F182</f>
        <v>0.1125</v>
      </c>
      <c r="G176" s="148">
        <f>G177+G181+G182</f>
        <v>2580.9900000000002</v>
      </c>
      <c r="H176" s="148"/>
      <c r="I176" s="148">
        <f>I177+I181+I182</f>
        <v>1113.3399999999999</v>
      </c>
      <c r="J176" s="148"/>
      <c r="K176" s="148">
        <f>K177+K181+K182</f>
        <v>2469.9699999999998</v>
      </c>
      <c r="L176" s="148"/>
    </row>
    <row r="177" spans="2:14" ht="24.75" customHeight="1" x14ac:dyDescent="0.25">
      <c r="B177" s="34" t="s">
        <v>161</v>
      </c>
      <c r="C177" s="136" t="s">
        <v>162</v>
      </c>
      <c r="D177" s="136"/>
      <c r="E177" s="136"/>
      <c r="F177" s="35">
        <f>SUM(F178:F180)</f>
        <v>9.2499999999999999E-2</v>
      </c>
      <c r="G177" s="148">
        <f>SUM(G178:G180)</f>
        <v>2122.15</v>
      </c>
      <c r="H177" s="148"/>
      <c r="I177" s="148">
        <f>SUM(I178:I180)</f>
        <v>915.42</v>
      </c>
      <c r="J177" s="148"/>
      <c r="K177" s="148">
        <f>SUM(K178:K180)</f>
        <v>2030.87</v>
      </c>
      <c r="L177" s="148"/>
    </row>
    <row r="178" spans="2:14" ht="24.75" customHeight="1" x14ac:dyDescent="0.25">
      <c r="B178" s="34" t="s">
        <v>163</v>
      </c>
      <c r="C178" s="136" t="s">
        <v>164</v>
      </c>
      <c r="D178" s="136"/>
      <c r="E178" s="136"/>
      <c r="F178" s="106">
        <f>IF(G166="X",0.0065,IF(G167="X",0.0165,0))</f>
        <v>1.6500000000000001E-2</v>
      </c>
      <c r="G178" s="148">
        <f>TRUNC((((G164+G174+G175)/(1-$F$176))*$F$178),2)</f>
        <v>378.54</v>
      </c>
      <c r="H178" s="148"/>
      <c r="I178" s="148">
        <f>TRUNC((((I164+I174+I175)/(1-$F$176))*$F$178),2)</f>
        <v>163.29</v>
      </c>
      <c r="J178" s="148"/>
      <c r="K178" s="148">
        <f>TRUNC((((K164+K174+K175)/(1-$F$176))*$F$178),2)</f>
        <v>362.26</v>
      </c>
      <c r="L178" s="148"/>
    </row>
    <row r="179" spans="2:14" ht="24.75" customHeight="1" x14ac:dyDescent="0.25">
      <c r="B179" s="34" t="s">
        <v>165</v>
      </c>
      <c r="C179" s="136" t="s">
        <v>166</v>
      </c>
      <c r="D179" s="136"/>
      <c r="E179" s="136"/>
      <c r="F179" s="106">
        <f>IF(G166="X",0.03,IF(G167="X",0.076,0))</f>
        <v>7.5999999999999998E-2</v>
      </c>
      <c r="G179" s="148">
        <f>TRUNC((((G164+G174+G175)/(1-$F$176))*$F$179),2)</f>
        <v>1743.61</v>
      </c>
      <c r="H179" s="148"/>
      <c r="I179" s="148">
        <f>TRUNC((((I164+I174+I175)/(1-$F$176))*$F$179),2)</f>
        <v>752.13</v>
      </c>
      <c r="J179" s="148"/>
      <c r="K179" s="148">
        <f>TRUNC((((K164+K174+K175)/(1-$F$176))*$F$179),2)</f>
        <v>1668.61</v>
      </c>
      <c r="L179" s="148"/>
    </row>
    <row r="180" spans="2:14" ht="24.75" customHeight="1" x14ac:dyDescent="0.25">
      <c r="B180" s="34" t="s">
        <v>167</v>
      </c>
      <c r="C180" s="136" t="s">
        <v>168</v>
      </c>
      <c r="D180" s="136"/>
      <c r="E180" s="136"/>
      <c r="F180" s="106">
        <v>0</v>
      </c>
      <c r="G180" s="148">
        <f>TRUNC((((G164+G174+G175)/(1-$F$176))*$F$180),2)</f>
        <v>0</v>
      </c>
      <c r="H180" s="148"/>
      <c r="I180" s="148">
        <f>TRUNC((((I164+I174+I175)/(1-$F$176))*$F$180),2)</f>
        <v>0</v>
      </c>
      <c r="J180" s="148"/>
      <c r="K180" s="148">
        <f>TRUNC((((K164+K174+K175)/(1-$F$176))*$F$180),2)</f>
        <v>0</v>
      </c>
      <c r="L180" s="148"/>
      <c r="N180" s="120"/>
    </row>
    <row r="181" spans="2:14" ht="24.75" customHeight="1" x14ac:dyDescent="0.25">
      <c r="B181" s="34" t="s">
        <v>169</v>
      </c>
      <c r="C181" s="136" t="s">
        <v>170</v>
      </c>
      <c r="D181" s="136"/>
      <c r="E181" s="136"/>
      <c r="F181" s="35">
        <v>0</v>
      </c>
      <c r="G181" s="148">
        <f>TRUNC((((G164+G174+G175)/(1-$F$176))*$F$181),2)</f>
        <v>0</v>
      </c>
      <c r="H181" s="148"/>
      <c r="I181" s="148">
        <f>TRUNC((((I164+I174+I175)/(1-$F$176))*$F$181),2)</f>
        <v>0</v>
      </c>
      <c r="J181" s="148"/>
      <c r="K181" s="148">
        <f>TRUNC((((K164+K174+K175)/(1-$F$176))*$F$181),2)</f>
        <v>0</v>
      </c>
      <c r="L181" s="148"/>
      <c r="N181" s="120"/>
    </row>
    <row r="182" spans="2:14" ht="24.75" customHeight="1" x14ac:dyDescent="0.25">
      <c r="B182" s="34" t="s">
        <v>171</v>
      </c>
      <c r="C182" s="136" t="s">
        <v>172</v>
      </c>
      <c r="D182" s="136"/>
      <c r="E182" s="136"/>
      <c r="F182" s="35">
        <f>F183</f>
        <v>0.02</v>
      </c>
      <c r="G182" s="148">
        <f>G183</f>
        <v>458.84</v>
      </c>
      <c r="H182" s="148"/>
      <c r="I182" s="148">
        <f>I183</f>
        <v>197.92</v>
      </c>
      <c r="J182" s="148"/>
      <c r="K182" s="148">
        <f>K183</f>
        <v>439.1</v>
      </c>
      <c r="L182" s="148"/>
      <c r="N182" s="121"/>
    </row>
    <row r="183" spans="2:14" ht="24.75" customHeight="1" x14ac:dyDescent="0.25">
      <c r="B183" s="34" t="s">
        <v>173</v>
      </c>
      <c r="C183" s="136" t="s">
        <v>174</v>
      </c>
      <c r="D183" s="136"/>
      <c r="E183" s="136"/>
      <c r="F183" s="106">
        <v>0.02</v>
      </c>
      <c r="G183" s="148">
        <f>TRUNC((((G164+G174+G175)/(1-$F$176))*$F$183),2)</f>
        <v>458.84</v>
      </c>
      <c r="H183" s="148"/>
      <c r="I183" s="148">
        <f>TRUNC((((I164+I174+I175)/(1-$F$176))*$F$183),2)</f>
        <v>197.92</v>
      </c>
      <c r="J183" s="148"/>
      <c r="K183" s="148">
        <f>TRUNC((((K164+K174+K175)/(1-$F$176))*$F$183),2)</f>
        <v>439.1</v>
      </c>
      <c r="L183" s="148"/>
      <c r="N183" s="122"/>
    </row>
    <row r="184" spans="2:14" s="38" customFormat="1" ht="24.75" customHeight="1" x14ac:dyDescent="0.25">
      <c r="B184" s="129" t="s">
        <v>175</v>
      </c>
      <c r="C184" s="129"/>
      <c r="D184" s="129"/>
      <c r="E184" s="129"/>
      <c r="F184" s="39" t="s">
        <v>41</v>
      </c>
      <c r="G184" s="142">
        <f>G174+G175+G176</f>
        <v>6114.75</v>
      </c>
      <c r="H184" s="142"/>
      <c r="I184" s="142">
        <f>I174+I175+I176</f>
        <v>2637.67</v>
      </c>
      <c r="J184" s="142"/>
      <c r="K184" s="142">
        <f>K174+K175+K176</f>
        <v>5851.74</v>
      </c>
      <c r="L184" s="142"/>
      <c r="N184" s="123"/>
    </row>
    <row r="185" spans="2:14" s="26" customFormat="1" ht="33" customHeight="1" x14ac:dyDescent="0.25">
      <c r="B185" s="151" t="s">
        <v>176</v>
      </c>
      <c r="C185" s="151"/>
      <c r="D185" s="151"/>
      <c r="E185" s="151"/>
      <c r="F185" s="151"/>
      <c r="G185" s="151"/>
      <c r="H185" s="151"/>
      <c r="I185" s="151"/>
      <c r="J185" s="151"/>
      <c r="K185" s="151"/>
      <c r="L185" s="151"/>
    </row>
    <row r="187" spans="2:14" ht="24.75" customHeight="1" x14ac:dyDescent="0.25">
      <c r="B187" s="152" t="s">
        <v>177</v>
      </c>
      <c r="C187" s="152"/>
      <c r="D187" s="152"/>
      <c r="E187" s="152"/>
      <c r="F187" s="152"/>
      <c r="G187" s="152"/>
      <c r="H187" s="152"/>
      <c r="I187" s="152"/>
      <c r="J187" s="152"/>
      <c r="K187" s="152"/>
      <c r="L187" s="152"/>
    </row>
    <row r="188" spans="2:14" ht="24.75" customHeight="1" x14ac:dyDescent="0.25">
      <c r="B188" s="150" t="s">
        <v>178</v>
      </c>
      <c r="C188" s="150"/>
      <c r="D188" s="150"/>
      <c r="E188" s="150"/>
      <c r="F188" s="150"/>
      <c r="G188" s="129" t="str">
        <f>$G$36</f>
        <v>Técnico de Instrumentação</v>
      </c>
      <c r="H188" s="129"/>
      <c r="I188" s="129" t="str">
        <f>$I$36</f>
        <v>Eletricista</v>
      </c>
      <c r="J188" s="129"/>
      <c r="K188" s="129" t="str">
        <f>$K$36</f>
        <v>Técnico de Sistema de Alarme</v>
      </c>
      <c r="L188" s="129"/>
    </row>
    <row r="189" spans="2:14" ht="24.75" customHeight="1" x14ac:dyDescent="0.25">
      <c r="B189" s="34" t="s">
        <v>10</v>
      </c>
      <c r="C189" s="147" t="s">
        <v>179</v>
      </c>
      <c r="D189" s="147"/>
      <c r="E189" s="147"/>
      <c r="F189" s="147"/>
      <c r="G189" s="148">
        <f>G44</f>
        <v>9166.2000000000007</v>
      </c>
      <c r="H189" s="148"/>
      <c r="I189" s="148">
        <f>I44</f>
        <v>3417.45</v>
      </c>
      <c r="J189" s="148"/>
      <c r="K189" s="148">
        <f>K44</f>
        <v>8741.5</v>
      </c>
      <c r="L189" s="148"/>
    </row>
    <row r="190" spans="2:14" ht="24.75" customHeight="1" x14ac:dyDescent="0.25">
      <c r="B190" s="34" t="s">
        <v>12</v>
      </c>
      <c r="C190" s="147" t="s">
        <v>180</v>
      </c>
      <c r="D190" s="147"/>
      <c r="E190" s="147"/>
      <c r="F190" s="147"/>
      <c r="G190" s="148">
        <f>G99</f>
        <v>5606.880000000001</v>
      </c>
      <c r="H190" s="148"/>
      <c r="I190" s="148">
        <f>I99</f>
        <v>2866.92</v>
      </c>
      <c r="J190" s="148"/>
      <c r="K190" s="148">
        <f>K99</f>
        <v>5387.6200000000008</v>
      </c>
      <c r="L190" s="148"/>
    </row>
    <row r="191" spans="2:14" ht="24.75" customHeight="1" x14ac:dyDescent="0.25">
      <c r="B191" s="34" t="s">
        <v>15</v>
      </c>
      <c r="C191" s="147" t="s">
        <v>181</v>
      </c>
      <c r="D191" s="147"/>
      <c r="E191" s="147"/>
      <c r="F191" s="147"/>
      <c r="G191" s="148">
        <f>G109</f>
        <v>496.97656666666671</v>
      </c>
      <c r="H191" s="148"/>
      <c r="I191" s="148">
        <f>I109</f>
        <v>185.25719166666664</v>
      </c>
      <c r="J191" s="148"/>
      <c r="K191" s="148">
        <f>K109</f>
        <v>473.94786111111114</v>
      </c>
      <c r="L191" s="148"/>
    </row>
    <row r="192" spans="2:14" ht="24.75" customHeight="1" x14ac:dyDescent="0.25">
      <c r="B192" s="34" t="s">
        <v>18</v>
      </c>
      <c r="C192" s="147" t="s">
        <v>182</v>
      </c>
      <c r="D192" s="147"/>
      <c r="E192" s="147"/>
      <c r="F192" s="147"/>
      <c r="G192" s="148">
        <f>G144</f>
        <v>1224.9199999999998</v>
      </c>
      <c r="H192" s="148"/>
      <c r="I192" s="148">
        <f>I144</f>
        <v>456.65000000000003</v>
      </c>
      <c r="J192" s="148"/>
      <c r="K192" s="148">
        <f>K144</f>
        <v>1168.1500000000001</v>
      </c>
      <c r="L192" s="148"/>
    </row>
    <row r="193" spans="2:12" ht="24.75" customHeight="1" x14ac:dyDescent="0.25">
      <c r="B193" s="34" t="s">
        <v>20</v>
      </c>
      <c r="C193" s="147" t="s">
        <v>339</v>
      </c>
      <c r="D193" s="147"/>
      <c r="E193" s="147"/>
      <c r="F193" s="147"/>
      <c r="G193" s="148">
        <f>G153</f>
        <v>332.5</v>
      </c>
      <c r="H193" s="148"/>
      <c r="I193" s="148">
        <f>I153</f>
        <v>332.5</v>
      </c>
      <c r="J193" s="148"/>
      <c r="K193" s="148">
        <f>K153</f>
        <v>332.5</v>
      </c>
      <c r="L193" s="148"/>
    </row>
    <row r="194" spans="2:12" ht="24.75" customHeight="1" x14ac:dyDescent="0.25">
      <c r="B194" s="129" t="s">
        <v>183</v>
      </c>
      <c r="C194" s="129"/>
      <c r="D194" s="129"/>
      <c r="E194" s="129"/>
      <c r="F194" s="129"/>
      <c r="G194" s="146">
        <f>SUM(G189:G193)</f>
        <v>16827.476566666668</v>
      </c>
      <c r="H194" s="146"/>
      <c r="I194" s="146">
        <f>SUM(I189:I193)</f>
        <v>7258.7771916666661</v>
      </c>
      <c r="J194" s="146"/>
      <c r="K194" s="146">
        <f>SUM(K189:K193)</f>
        <v>16103.717861111112</v>
      </c>
      <c r="L194" s="146"/>
    </row>
    <row r="195" spans="2:12" ht="24.75" customHeight="1" x14ac:dyDescent="0.25">
      <c r="B195" s="34" t="s">
        <v>22</v>
      </c>
      <c r="C195" s="147" t="s">
        <v>184</v>
      </c>
      <c r="D195" s="147"/>
      <c r="E195" s="147"/>
      <c r="F195" s="147"/>
      <c r="G195" s="148">
        <f>G184</f>
        <v>6114.75</v>
      </c>
      <c r="H195" s="148"/>
      <c r="I195" s="148">
        <f>I184</f>
        <v>2637.67</v>
      </c>
      <c r="J195" s="148"/>
      <c r="K195" s="148">
        <f>K184</f>
        <v>5851.74</v>
      </c>
      <c r="L195" s="148"/>
    </row>
    <row r="196" spans="2:12" ht="24.75" customHeight="1" x14ac:dyDescent="0.25">
      <c r="B196" s="129" t="s">
        <v>185</v>
      </c>
      <c r="C196" s="129"/>
      <c r="D196" s="129"/>
      <c r="E196" s="129"/>
      <c r="F196" s="129"/>
      <c r="G196" s="146">
        <f>ROUND(G194+G195,2)</f>
        <v>22942.23</v>
      </c>
      <c r="H196" s="146"/>
      <c r="I196" s="146">
        <f>ROUND(I194+I195,2)</f>
        <v>9896.4500000000007</v>
      </c>
      <c r="J196" s="146"/>
      <c r="K196" s="146">
        <f>ROUND(K194+K195,2)</f>
        <v>21955.46</v>
      </c>
      <c r="L196" s="146"/>
    </row>
    <row r="197" spans="2:12" ht="12.75" customHeight="1" x14ac:dyDescent="0.25"/>
    <row r="198" spans="2:12" ht="24.75" customHeight="1" x14ac:dyDescent="0.25">
      <c r="B198" s="149" t="s">
        <v>186</v>
      </c>
      <c r="C198" s="149"/>
      <c r="D198" s="149"/>
      <c r="E198" s="149"/>
      <c r="F198" s="149"/>
      <c r="G198" s="149"/>
      <c r="H198" s="149"/>
      <c r="I198" s="149"/>
      <c r="J198" s="149"/>
    </row>
    <row r="199" spans="2:12" ht="24.75" customHeight="1" x14ac:dyDescent="0.25">
      <c r="B199" s="150" t="s">
        <v>187</v>
      </c>
      <c r="C199" s="150"/>
      <c r="D199" s="150"/>
      <c r="E199" s="150"/>
      <c r="F199" s="150"/>
      <c r="G199" s="150"/>
      <c r="H199" s="33" t="s">
        <v>188</v>
      </c>
      <c r="I199" s="33" t="s">
        <v>189</v>
      </c>
      <c r="J199" s="33" t="s">
        <v>190</v>
      </c>
    </row>
    <row r="200" spans="2:12" ht="24.75" customHeight="1" x14ac:dyDescent="0.25">
      <c r="B200" s="136" t="str">
        <f>G188</f>
        <v>Técnico de Instrumentação</v>
      </c>
      <c r="C200" s="136"/>
      <c r="D200" s="136"/>
      <c r="E200" s="136"/>
      <c r="F200" s="136"/>
      <c r="G200" s="136"/>
      <c r="H200" s="51">
        <f>IF(G17="","",G17)</f>
        <v>1</v>
      </c>
      <c r="I200" s="36">
        <f>G196</f>
        <v>22942.23</v>
      </c>
      <c r="J200" s="36">
        <f>ROUND(H200*I200,2)</f>
        <v>22942.23</v>
      </c>
    </row>
    <row r="201" spans="2:12" ht="24.75" customHeight="1" x14ac:dyDescent="0.25">
      <c r="B201" s="136" t="str">
        <f>I188</f>
        <v>Eletricista</v>
      </c>
      <c r="C201" s="136"/>
      <c r="D201" s="136"/>
      <c r="E201" s="136"/>
      <c r="F201" s="136"/>
      <c r="G201" s="136"/>
      <c r="H201" s="51">
        <f>IF(G18="","",G18)</f>
        <v>1</v>
      </c>
      <c r="I201" s="36">
        <f>I196</f>
        <v>9896.4500000000007</v>
      </c>
      <c r="J201" s="36">
        <f t="shared" ref="J201:J202" si="0">ROUND(H201*I201,2)</f>
        <v>9896.4500000000007</v>
      </c>
    </row>
    <row r="202" spans="2:12" ht="24.75" customHeight="1" x14ac:dyDescent="0.25">
      <c r="B202" s="136" t="str">
        <f>K188</f>
        <v>Técnico de Sistema de Alarme</v>
      </c>
      <c r="C202" s="136"/>
      <c r="D202" s="136"/>
      <c r="E202" s="136"/>
      <c r="F202" s="136"/>
      <c r="G202" s="136"/>
      <c r="H202" s="51">
        <f>IF(G19="","",G19)</f>
        <v>1</v>
      </c>
      <c r="I202" s="36">
        <f>K196</f>
        <v>21955.46</v>
      </c>
      <c r="J202" s="36">
        <f t="shared" si="0"/>
        <v>21955.46</v>
      </c>
    </row>
    <row r="203" spans="2:12" ht="24.75" customHeight="1" x14ac:dyDescent="0.25">
      <c r="B203" s="145" t="s">
        <v>340</v>
      </c>
      <c r="C203" s="145"/>
      <c r="D203" s="145"/>
      <c r="E203" s="145"/>
      <c r="F203" s="145"/>
      <c r="G203" s="145"/>
      <c r="H203" s="145"/>
      <c r="I203" s="108"/>
      <c r="J203" s="50">
        <f>SUM(J200:J202)</f>
        <v>54794.14</v>
      </c>
    </row>
    <row r="204" spans="2:12" ht="24.75" customHeight="1" x14ac:dyDescent="0.25">
      <c r="B204" s="145" t="s">
        <v>341</v>
      </c>
      <c r="C204" s="145"/>
      <c r="D204" s="145"/>
      <c r="E204" s="145"/>
      <c r="F204" s="145"/>
      <c r="G204" s="145"/>
      <c r="H204" s="145"/>
      <c r="I204" s="52">
        <f>G23</f>
        <v>30</v>
      </c>
      <c r="J204" s="50">
        <f>ROUND(J203*I204,2)</f>
        <v>1643824.2</v>
      </c>
    </row>
  </sheetData>
  <mergeCells count="509">
    <mergeCell ref="E19:F19"/>
    <mergeCell ref="G19:J19"/>
    <mergeCell ref="G20:J20"/>
    <mergeCell ref="B3:L3"/>
    <mergeCell ref="B4:L4"/>
    <mergeCell ref="B5:L5"/>
    <mergeCell ref="B6:L6"/>
    <mergeCell ref="B11:F11"/>
    <mergeCell ref="G11:J11"/>
    <mergeCell ref="B10:F10"/>
    <mergeCell ref="G10:J10"/>
    <mergeCell ref="B13:L13"/>
    <mergeCell ref="C14:F14"/>
    <mergeCell ref="G14:L14"/>
    <mergeCell ref="G15:J15"/>
    <mergeCell ref="B17:B19"/>
    <mergeCell ref="C17:D19"/>
    <mergeCell ref="E17:F17"/>
    <mergeCell ref="C20:F20"/>
    <mergeCell ref="C15:F15"/>
    <mergeCell ref="C16:F16"/>
    <mergeCell ref="G16:J16"/>
    <mergeCell ref="G17:J17"/>
    <mergeCell ref="E18:F18"/>
    <mergeCell ref="C28:F28"/>
    <mergeCell ref="G28:J28"/>
    <mergeCell ref="C29:F29"/>
    <mergeCell ref="G29:J29"/>
    <mergeCell ref="C30:F30"/>
    <mergeCell ref="G30:J30"/>
    <mergeCell ref="C31:F31"/>
    <mergeCell ref="G31:J31"/>
    <mergeCell ref="C27:F27"/>
    <mergeCell ref="G27:J27"/>
    <mergeCell ref="C32:F32"/>
    <mergeCell ref="G32:J32"/>
    <mergeCell ref="C33:F33"/>
    <mergeCell ref="G33:J33"/>
    <mergeCell ref="C37:E37"/>
    <mergeCell ref="G37:H37"/>
    <mergeCell ref="I37:J37"/>
    <mergeCell ref="K37:L37"/>
    <mergeCell ref="B35:L35"/>
    <mergeCell ref="C36:E36"/>
    <mergeCell ref="G36:H36"/>
    <mergeCell ref="I36:J36"/>
    <mergeCell ref="K36:L36"/>
    <mergeCell ref="C38:E38"/>
    <mergeCell ref="G38:H38"/>
    <mergeCell ref="I38:J38"/>
    <mergeCell ref="K38:L38"/>
    <mergeCell ref="C39:E39"/>
    <mergeCell ref="G39:H39"/>
    <mergeCell ref="I39:J39"/>
    <mergeCell ref="K39:L39"/>
    <mergeCell ref="C40:E40"/>
    <mergeCell ref="G40:H40"/>
    <mergeCell ref="I40:J40"/>
    <mergeCell ref="K40:L40"/>
    <mergeCell ref="C41:E41"/>
    <mergeCell ref="G41:H41"/>
    <mergeCell ref="I41:J41"/>
    <mergeCell ref="K41:L41"/>
    <mergeCell ref="C42:E42"/>
    <mergeCell ref="G42:H42"/>
    <mergeCell ref="I42:J42"/>
    <mergeCell ref="K42:L42"/>
    <mergeCell ref="C43:E43"/>
    <mergeCell ref="G43:H43"/>
    <mergeCell ref="I43:J43"/>
    <mergeCell ref="K43:L43"/>
    <mergeCell ref="B58:F58"/>
    <mergeCell ref="G58:H58"/>
    <mergeCell ref="I58:J58"/>
    <mergeCell ref="K58:L58"/>
    <mergeCell ref="G53:H53"/>
    <mergeCell ref="I53:J53"/>
    <mergeCell ref="K53:L53"/>
    <mergeCell ref="C51:E51"/>
    <mergeCell ref="G51:H51"/>
    <mergeCell ref="I51:J51"/>
    <mergeCell ref="K51:L51"/>
    <mergeCell ref="C52:E52"/>
    <mergeCell ref="G52:H52"/>
    <mergeCell ref="I52:J52"/>
    <mergeCell ref="K52:L52"/>
    <mergeCell ref="B56:L56"/>
    <mergeCell ref="B61:F61"/>
    <mergeCell ref="G61:H61"/>
    <mergeCell ref="I61:J61"/>
    <mergeCell ref="K61:L61"/>
    <mergeCell ref="I64:L64"/>
    <mergeCell ref="I65:L65"/>
    <mergeCell ref="B63:F65"/>
    <mergeCell ref="I63:L63"/>
    <mergeCell ref="B59:F59"/>
    <mergeCell ref="G59:H59"/>
    <mergeCell ref="I59:J59"/>
    <mergeCell ref="K59:L59"/>
    <mergeCell ref="B60:F60"/>
    <mergeCell ref="G60:H60"/>
    <mergeCell ref="I60:J60"/>
    <mergeCell ref="K60:L60"/>
    <mergeCell ref="B71:F71"/>
    <mergeCell ref="H71:L71"/>
    <mergeCell ref="C74:E74"/>
    <mergeCell ref="G74:H74"/>
    <mergeCell ref="I74:J74"/>
    <mergeCell ref="K74:L74"/>
    <mergeCell ref="B67:F68"/>
    <mergeCell ref="J67:L68"/>
    <mergeCell ref="B70:F70"/>
    <mergeCell ref="H70:L70"/>
    <mergeCell ref="C73:E73"/>
    <mergeCell ref="G73:H73"/>
    <mergeCell ref="I73:J73"/>
    <mergeCell ref="K73:L73"/>
    <mergeCell ref="C75:E75"/>
    <mergeCell ref="G75:H75"/>
    <mergeCell ref="I75:J75"/>
    <mergeCell ref="K75:L75"/>
    <mergeCell ref="C76:E76"/>
    <mergeCell ref="G76:H76"/>
    <mergeCell ref="I76:J76"/>
    <mergeCell ref="K76:L76"/>
    <mergeCell ref="C77:E77"/>
    <mergeCell ref="G77:H77"/>
    <mergeCell ref="I77:J77"/>
    <mergeCell ref="K77:L77"/>
    <mergeCell ref="C78:E78"/>
    <mergeCell ref="G78:H78"/>
    <mergeCell ref="I78:J78"/>
    <mergeCell ref="K78:L78"/>
    <mergeCell ref="C79:E79"/>
    <mergeCell ref="G79:H79"/>
    <mergeCell ref="I79:J79"/>
    <mergeCell ref="K79:L79"/>
    <mergeCell ref="C80:E80"/>
    <mergeCell ref="G80:H80"/>
    <mergeCell ref="I80:J80"/>
    <mergeCell ref="K80:L80"/>
    <mergeCell ref="C81:E81"/>
    <mergeCell ref="G81:H81"/>
    <mergeCell ref="I81:J81"/>
    <mergeCell ref="K81:L81"/>
    <mergeCell ref="G82:H82"/>
    <mergeCell ref="I82:J82"/>
    <mergeCell ref="K82:L82"/>
    <mergeCell ref="B82:E82"/>
    <mergeCell ref="B83:L83"/>
    <mergeCell ref="C87:E87"/>
    <mergeCell ref="G87:H87"/>
    <mergeCell ref="I87:J87"/>
    <mergeCell ref="K87:L87"/>
    <mergeCell ref="C88:E88"/>
    <mergeCell ref="G88:H88"/>
    <mergeCell ref="I88:J88"/>
    <mergeCell ref="K88:L88"/>
    <mergeCell ref="B85:L85"/>
    <mergeCell ref="C86:E86"/>
    <mergeCell ref="G86:H86"/>
    <mergeCell ref="I86:J86"/>
    <mergeCell ref="K86:L86"/>
    <mergeCell ref="C89:E89"/>
    <mergeCell ref="G89:H89"/>
    <mergeCell ref="I89:J89"/>
    <mergeCell ref="K89:L89"/>
    <mergeCell ref="C90:E90"/>
    <mergeCell ref="G90:H90"/>
    <mergeCell ref="I90:J90"/>
    <mergeCell ref="K90:L90"/>
    <mergeCell ref="G91:H91"/>
    <mergeCell ref="I91:J91"/>
    <mergeCell ref="K91:L91"/>
    <mergeCell ref="B91:E91"/>
    <mergeCell ref="C96:E96"/>
    <mergeCell ref="G96:H96"/>
    <mergeCell ref="I96:J96"/>
    <mergeCell ref="K96:L96"/>
    <mergeCell ref="B92:L92"/>
    <mergeCell ref="B94:L94"/>
    <mergeCell ref="C95:E95"/>
    <mergeCell ref="G95:H95"/>
    <mergeCell ref="I95:J95"/>
    <mergeCell ref="K95:L95"/>
    <mergeCell ref="C97:E97"/>
    <mergeCell ref="G97:H97"/>
    <mergeCell ref="I97:J97"/>
    <mergeCell ref="K97:L97"/>
    <mergeCell ref="C98:E98"/>
    <mergeCell ref="G98:H98"/>
    <mergeCell ref="I98:J98"/>
    <mergeCell ref="K98:L98"/>
    <mergeCell ref="G99:H99"/>
    <mergeCell ref="I99:J99"/>
    <mergeCell ref="K99:L99"/>
    <mergeCell ref="B99:E99"/>
    <mergeCell ref="C103:E103"/>
    <mergeCell ref="G103:H103"/>
    <mergeCell ref="I103:J103"/>
    <mergeCell ref="K103:L103"/>
    <mergeCell ref="B101:L101"/>
    <mergeCell ref="C102:E102"/>
    <mergeCell ref="G102:H102"/>
    <mergeCell ref="I102:J102"/>
    <mergeCell ref="K102:L102"/>
    <mergeCell ref="C104:E104"/>
    <mergeCell ref="G104:H104"/>
    <mergeCell ref="I104:J104"/>
    <mergeCell ref="K104:L104"/>
    <mergeCell ref="C105:E105"/>
    <mergeCell ref="G105:H105"/>
    <mergeCell ref="I105:J105"/>
    <mergeCell ref="K105:L105"/>
    <mergeCell ref="C106:E106"/>
    <mergeCell ref="G106:H106"/>
    <mergeCell ref="I106:J106"/>
    <mergeCell ref="K106:L106"/>
    <mergeCell ref="C107:E107"/>
    <mergeCell ref="G107:H107"/>
    <mergeCell ref="I107:J107"/>
    <mergeCell ref="K107:L107"/>
    <mergeCell ref="C108:E108"/>
    <mergeCell ref="G108:H108"/>
    <mergeCell ref="I108:J108"/>
    <mergeCell ref="K108:L108"/>
    <mergeCell ref="G109:H109"/>
    <mergeCell ref="I109:J109"/>
    <mergeCell ref="K109:L109"/>
    <mergeCell ref="B109:E109"/>
    <mergeCell ref="B112:L112"/>
    <mergeCell ref="B115:F115"/>
    <mergeCell ref="B116:F116"/>
    <mergeCell ref="B117:F117"/>
    <mergeCell ref="B111:L111"/>
    <mergeCell ref="B114:F114"/>
    <mergeCell ref="G114:H114"/>
    <mergeCell ref="I114:J114"/>
    <mergeCell ref="K114:L114"/>
    <mergeCell ref="G115:H115"/>
    <mergeCell ref="I115:J115"/>
    <mergeCell ref="K115:L115"/>
    <mergeCell ref="G116:H116"/>
    <mergeCell ref="I116:J116"/>
    <mergeCell ref="K116:L116"/>
    <mergeCell ref="G117:H117"/>
    <mergeCell ref="I117:J117"/>
    <mergeCell ref="K117:L117"/>
    <mergeCell ref="B118:F118"/>
    <mergeCell ref="C123:E123"/>
    <mergeCell ref="G123:H123"/>
    <mergeCell ref="I123:J123"/>
    <mergeCell ref="K123:L123"/>
    <mergeCell ref="C124:E124"/>
    <mergeCell ref="G124:H124"/>
    <mergeCell ref="I124:J124"/>
    <mergeCell ref="K124:L124"/>
    <mergeCell ref="B120:L120"/>
    <mergeCell ref="C122:E122"/>
    <mergeCell ref="G122:H122"/>
    <mergeCell ref="I122:J122"/>
    <mergeCell ref="K122:L122"/>
    <mergeCell ref="G118:H118"/>
    <mergeCell ref="I118:J118"/>
    <mergeCell ref="K118:L118"/>
    <mergeCell ref="C125:E125"/>
    <mergeCell ref="G125:H125"/>
    <mergeCell ref="I125:J125"/>
    <mergeCell ref="K125:L125"/>
    <mergeCell ref="C126:E126"/>
    <mergeCell ref="G126:H126"/>
    <mergeCell ref="I126:J126"/>
    <mergeCell ref="K126:L126"/>
    <mergeCell ref="C127:E127"/>
    <mergeCell ref="G127:H127"/>
    <mergeCell ref="I127:J127"/>
    <mergeCell ref="K127:L127"/>
    <mergeCell ref="G131:H131"/>
    <mergeCell ref="I131:J131"/>
    <mergeCell ref="K131:L131"/>
    <mergeCell ref="B131:E131"/>
    <mergeCell ref="B133:L133"/>
    <mergeCell ref="C128:E128"/>
    <mergeCell ref="G128:H128"/>
    <mergeCell ref="I128:J128"/>
    <mergeCell ref="K128:L128"/>
    <mergeCell ref="G129:H129"/>
    <mergeCell ref="I129:J129"/>
    <mergeCell ref="K129:L129"/>
    <mergeCell ref="G130:H130"/>
    <mergeCell ref="I130:J130"/>
    <mergeCell ref="K130:L130"/>
    <mergeCell ref="B129:E129"/>
    <mergeCell ref="C130:E130"/>
    <mergeCell ref="C142:E142"/>
    <mergeCell ref="G142:H142"/>
    <mergeCell ref="I142:J142"/>
    <mergeCell ref="K142:L142"/>
    <mergeCell ref="C136:E136"/>
    <mergeCell ref="G136:H136"/>
    <mergeCell ref="I136:J136"/>
    <mergeCell ref="K136:L136"/>
    <mergeCell ref="C137:E137"/>
    <mergeCell ref="G137:H137"/>
    <mergeCell ref="I137:J137"/>
    <mergeCell ref="K137:L137"/>
    <mergeCell ref="G138:H138"/>
    <mergeCell ref="I138:J138"/>
    <mergeCell ref="K138:L138"/>
    <mergeCell ref="C148:E148"/>
    <mergeCell ref="G148:H148"/>
    <mergeCell ref="I148:J148"/>
    <mergeCell ref="K148:L148"/>
    <mergeCell ref="C149:E149"/>
    <mergeCell ref="G149:H149"/>
    <mergeCell ref="I149:J149"/>
    <mergeCell ref="K149:L149"/>
    <mergeCell ref="C143:E143"/>
    <mergeCell ref="G143:H143"/>
    <mergeCell ref="I143:J143"/>
    <mergeCell ref="K143:L143"/>
    <mergeCell ref="G144:H144"/>
    <mergeCell ref="I144:J144"/>
    <mergeCell ref="K144:L144"/>
    <mergeCell ref="B144:E144"/>
    <mergeCell ref="B146:L146"/>
    <mergeCell ref="C147:E147"/>
    <mergeCell ref="G147:H147"/>
    <mergeCell ref="I147:J147"/>
    <mergeCell ref="K147:L147"/>
    <mergeCell ref="C150:E150"/>
    <mergeCell ref="G150:H150"/>
    <mergeCell ref="I150:J150"/>
    <mergeCell ref="K150:L150"/>
    <mergeCell ref="C151:E151"/>
    <mergeCell ref="G151:H151"/>
    <mergeCell ref="I151:J151"/>
    <mergeCell ref="K151:L151"/>
    <mergeCell ref="C152:E152"/>
    <mergeCell ref="G152:H152"/>
    <mergeCell ref="I152:J152"/>
    <mergeCell ref="K152:L152"/>
    <mergeCell ref="B159:F159"/>
    <mergeCell ref="G159:H159"/>
    <mergeCell ref="I159:J159"/>
    <mergeCell ref="K159:L159"/>
    <mergeCell ref="B160:F160"/>
    <mergeCell ref="G160:H160"/>
    <mergeCell ref="I160:J160"/>
    <mergeCell ref="K160:L160"/>
    <mergeCell ref="G153:H153"/>
    <mergeCell ref="I153:J153"/>
    <mergeCell ref="K153:L153"/>
    <mergeCell ref="B153:E153"/>
    <mergeCell ref="B154:L154"/>
    <mergeCell ref="B156:L156"/>
    <mergeCell ref="B158:F158"/>
    <mergeCell ref="G158:H158"/>
    <mergeCell ref="I158:J158"/>
    <mergeCell ref="K158:L158"/>
    <mergeCell ref="B164:F164"/>
    <mergeCell ref="G164:H164"/>
    <mergeCell ref="I164:J164"/>
    <mergeCell ref="K164:L164"/>
    <mergeCell ref="I167:L167"/>
    <mergeCell ref="I168:L168"/>
    <mergeCell ref="B166:F168"/>
    <mergeCell ref="I166:L166"/>
    <mergeCell ref="B161:F161"/>
    <mergeCell ref="G161:H161"/>
    <mergeCell ref="I161:J161"/>
    <mergeCell ref="K161:L161"/>
    <mergeCell ref="B162:F162"/>
    <mergeCell ref="G162:H162"/>
    <mergeCell ref="I162:J162"/>
    <mergeCell ref="K162:L162"/>
    <mergeCell ref="B163:F163"/>
    <mergeCell ref="G163:H163"/>
    <mergeCell ref="I163:J163"/>
    <mergeCell ref="K163:L163"/>
    <mergeCell ref="C174:E174"/>
    <mergeCell ref="G174:H174"/>
    <mergeCell ref="I174:J174"/>
    <mergeCell ref="K174:L174"/>
    <mergeCell ref="C175:E175"/>
    <mergeCell ref="G175:H175"/>
    <mergeCell ref="I175:J175"/>
    <mergeCell ref="K175:L175"/>
    <mergeCell ref="B170:F171"/>
    <mergeCell ref="J170:L171"/>
    <mergeCell ref="C173:E173"/>
    <mergeCell ref="G173:H173"/>
    <mergeCell ref="I173:J173"/>
    <mergeCell ref="K173:L173"/>
    <mergeCell ref="C176:E176"/>
    <mergeCell ref="G176:H176"/>
    <mergeCell ref="I176:J176"/>
    <mergeCell ref="K176:L176"/>
    <mergeCell ref="C177:E177"/>
    <mergeCell ref="G177:H177"/>
    <mergeCell ref="I177:J177"/>
    <mergeCell ref="K177:L177"/>
    <mergeCell ref="C178:E178"/>
    <mergeCell ref="G178:H178"/>
    <mergeCell ref="I178:J178"/>
    <mergeCell ref="K178:L178"/>
    <mergeCell ref="C179:E179"/>
    <mergeCell ref="G179:H179"/>
    <mergeCell ref="I179:J179"/>
    <mergeCell ref="K179:L179"/>
    <mergeCell ref="C180:E180"/>
    <mergeCell ref="G180:H180"/>
    <mergeCell ref="I180:J180"/>
    <mergeCell ref="K180:L180"/>
    <mergeCell ref="C181:E181"/>
    <mergeCell ref="G181:H181"/>
    <mergeCell ref="I181:J181"/>
    <mergeCell ref="K181:L181"/>
    <mergeCell ref="C182:E182"/>
    <mergeCell ref="G182:H182"/>
    <mergeCell ref="I182:J182"/>
    <mergeCell ref="K182:L182"/>
    <mergeCell ref="C183:E183"/>
    <mergeCell ref="G183:H183"/>
    <mergeCell ref="I183:J183"/>
    <mergeCell ref="K183:L183"/>
    <mergeCell ref="G184:H184"/>
    <mergeCell ref="I184:J184"/>
    <mergeCell ref="K184:L184"/>
    <mergeCell ref="B184:E184"/>
    <mergeCell ref="I192:J192"/>
    <mergeCell ref="K192:L192"/>
    <mergeCell ref="G189:H189"/>
    <mergeCell ref="I189:J189"/>
    <mergeCell ref="K189:L189"/>
    <mergeCell ref="B185:L185"/>
    <mergeCell ref="B187:L187"/>
    <mergeCell ref="B188:F188"/>
    <mergeCell ref="G188:H188"/>
    <mergeCell ref="I188:J188"/>
    <mergeCell ref="K188:L188"/>
    <mergeCell ref="C189:F189"/>
    <mergeCell ref="C190:F190"/>
    <mergeCell ref="G190:H190"/>
    <mergeCell ref="I190:J190"/>
    <mergeCell ref="K190:L190"/>
    <mergeCell ref="C191:F191"/>
    <mergeCell ref="G191:H191"/>
    <mergeCell ref="I191:J191"/>
    <mergeCell ref="K191:L191"/>
    <mergeCell ref="C192:F192"/>
    <mergeCell ref="G192:H192"/>
    <mergeCell ref="B204:H204"/>
    <mergeCell ref="G196:H196"/>
    <mergeCell ref="I196:J196"/>
    <mergeCell ref="K196:L196"/>
    <mergeCell ref="C193:F193"/>
    <mergeCell ref="G193:H193"/>
    <mergeCell ref="I193:J193"/>
    <mergeCell ref="K193:L193"/>
    <mergeCell ref="G194:H194"/>
    <mergeCell ref="I194:J194"/>
    <mergeCell ref="K194:L194"/>
    <mergeCell ref="G195:H195"/>
    <mergeCell ref="I195:J195"/>
    <mergeCell ref="K195:L195"/>
    <mergeCell ref="B194:F194"/>
    <mergeCell ref="C195:F195"/>
    <mergeCell ref="B196:F196"/>
    <mergeCell ref="B198:J198"/>
    <mergeCell ref="B199:G199"/>
    <mergeCell ref="B203:H203"/>
    <mergeCell ref="B200:G200"/>
    <mergeCell ref="B201:G201"/>
    <mergeCell ref="B202:G202"/>
    <mergeCell ref="G18:J18"/>
    <mergeCell ref="B47:L47"/>
    <mergeCell ref="B49:L49"/>
    <mergeCell ref="C50:E50"/>
    <mergeCell ref="G50:H50"/>
    <mergeCell ref="I50:J50"/>
    <mergeCell ref="K50:L50"/>
    <mergeCell ref="B53:E53"/>
    <mergeCell ref="B54:L54"/>
    <mergeCell ref="B26:L26"/>
    <mergeCell ref="C21:F21"/>
    <mergeCell ref="G21:J21"/>
    <mergeCell ref="C22:F22"/>
    <mergeCell ref="G22:J22"/>
    <mergeCell ref="C23:F23"/>
    <mergeCell ref="G23:J23"/>
    <mergeCell ref="C24:F24"/>
    <mergeCell ref="G24:J24"/>
    <mergeCell ref="G25:J25"/>
    <mergeCell ref="G44:H44"/>
    <mergeCell ref="I44:J44"/>
    <mergeCell ref="K44:L44"/>
    <mergeCell ref="B44:E44"/>
    <mergeCell ref="B45:L45"/>
    <mergeCell ref="C135:E135"/>
    <mergeCell ref="G135:H135"/>
    <mergeCell ref="I135:J135"/>
    <mergeCell ref="K135:L135"/>
    <mergeCell ref="B138:E138"/>
    <mergeCell ref="B140:L140"/>
    <mergeCell ref="C141:E141"/>
    <mergeCell ref="G141:H141"/>
    <mergeCell ref="I141:J141"/>
    <mergeCell ref="K141:L141"/>
  </mergeCells>
  <pageMargins left="0.51180555555555496" right="0.51180555555555496" top="0.78749999999999998" bottom="0.78749999999999998" header="0.51180555555555496" footer="0.51180555555555496"/>
  <pageSetup paperSize="9" scale="40" firstPageNumber="0" orientation="portrait" horizontalDpi="300" verticalDpi="300" r:id="rId1"/>
  <colBreaks count="1" manualBreakCount="1">
    <brk id="12"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K11"/>
  <sheetViews>
    <sheetView showGridLines="0" zoomScale="90" zoomScaleNormal="90" workbookViewId="0"/>
  </sheetViews>
  <sheetFormatPr defaultRowHeight="15" x14ac:dyDescent="0.25"/>
  <cols>
    <col min="1" max="1" width="3.28515625" style="2" customWidth="1"/>
    <col min="2" max="2" width="55.5703125" style="2" customWidth="1"/>
    <col min="3" max="4" width="21" style="2" customWidth="1"/>
    <col min="5" max="5" width="10.42578125" style="2" customWidth="1"/>
    <col min="6" max="6" width="15" style="2" customWidth="1"/>
    <col min="7" max="7" width="16.5703125" style="2" customWidth="1"/>
    <col min="8" max="1025" width="8.85546875" style="2" customWidth="1"/>
  </cols>
  <sheetData>
    <row r="2" spans="2:7" ht="30.6" customHeight="1" x14ac:dyDescent="0.25">
      <c r="B2" s="182" t="s">
        <v>356</v>
      </c>
      <c r="C2" s="182"/>
      <c r="D2" s="182"/>
      <c r="E2" s="182"/>
      <c r="F2" s="182"/>
      <c r="G2" s="182"/>
    </row>
    <row r="3" spans="2:7" ht="40.15" customHeight="1" thickBot="1" x14ac:dyDescent="0.3">
      <c r="B3" s="3" t="s">
        <v>2</v>
      </c>
      <c r="C3" s="3" t="s">
        <v>191</v>
      </c>
      <c r="D3" s="3" t="s">
        <v>192</v>
      </c>
      <c r="E3" s="3" t="s">
        <v>193</v>
      </c>
      <c r="F3" s="3" t="s">
        <v>194</v>
      </c>
      <c r="G3" s="3" t="s">
        <v>195</v>
      </c>
    </row>
    <row r="4" spans="2:7" ht="47.45" customHeight="1" x14ac:dyDescent="0.25">
      <c r="B4" s="53" t="s">
        <v>351</v>
      </c>
      <c r="C4" s="54" t="s">
        <v>342</v>
      </c>
      <c r="D4" s="55"/>
      <c r="E4" s="54">
        <v>1</v>
      </c>
      <c r="F4" s="7">
        <v>7256.92</v>
      </c>
      <c r="G4" s="56">
        <f>ROUND(E4*F4,2)</f>
        <v>7256.92</v>
      </c>
    </row>
    <row r="5" spans="2:7" ht="47.45" customHeight="1" x14ac:dyDescent="0.25">
      <c r="B5" s="57" t="s">
        <v>327</v>
      </c>
      <c r="C5" s="58" t="s">
        <v>343</v>
      </c>
      <c r="D5" s="59"/>
      <c r="E5" s="58">
        <v>13</v>
      </c>
      <c r="F5" s="11">
        <v>7186.63</v>
      </c>
      <c r="G5" s="60">
        <f t="shared" ref="G5:G7" si="0">ROUND(E5*F5,2)</f>
        <v>93426.19</v>
      </c>
    </row>
    <row r="6" spans="2:7" ht="47.45" customHeight="1" x14ac:dyDescent="0.25">
      <c r="B6" s="89" t="s">
        <v>328</v>
      </c>
      <c r="C6" s="90" t="s">
        <v>344</v>
      </c>
      <c r="D6" s="91"/>
      <c r="E6" s="90">
        <v>11</v>
      </c>
      <c r="F6" s="92">
        <v>6533.63</v>
      </c>
      <c r="G6" s="93">
        <f t="shared" si="0"/>
        <v>71869.929999999993</v>
      </c>
    </row>
    <row r="7" spans="2:7" ht="48" customHeight="1" thickBot="1" x14ac:dyDescent="0.3">
      <c r="B7" s="61" t="s">
        <v>329</v>
      </c>
      <c r="C7" s="62" t="s">
        <v>345</v>
      </c>
      <c r="D7" s="63"/>
      <c r="E7" s="62">
        <v>2</v>
      </c>
      <c r="F7" s="13">
        <v>3084.91</v>
      </c>
      <c r="G7" s="64">
        <f t="shared" si="0"/>
        <v>6169.82</v>
      </c>
    </row>
    <row r="8" spans="2:7" ht="40.15" customHeight="1" thickBot="1" x14ac:dyDescent="0.3">
      <c r="B8" s="126" t="s">
        <v>196</v>
      </c>
      <c r="C8" s="126"/>
      <c r="D8" s="126"/>
      <c r="E8" s="126"/>
      <c r="F8" s="126"/>
      <c r="G8" s="14">
        <f>ROUND(SUM(G4:G7),2)</f>
        <v>178722.86</v>
      </c>
    </row>
    <row r="9" spans="2:7" ht="40.15" customHeight="1" x14ac:dyDescent="0.25"/>
    <row r="10" spans="2:7" ht="40.15" customHeight="1" x14ac:dyDescent="0.25"/>
    <row r="11" spans="2:7" ht="40.15" customHeight="1" x14ac:dyDescent="0.25"/>
  </sheetData>
  <mergeCells count="2">
    <mergeCell ref="B2:G2"/>
    <mergeCell ref="B8:F8"/>
  </mergeCells>
  <pageMargins left="0.51180555555555496" right="0.51180555555555496" top="0.78749999999999998" bottom="0.78749999999999998" header="0.51180555555555496" footer="0.51180555555555496"/>
  <pageSetup paperSize="9" scale="66"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
  <sheetViews>
    <sheetView showGridLines="0" zoomScale="90" zoomScaleNormal="90" workbookViewId="0"/>
  </sheetViews>
  <sheetFormatPr defaultRowHeight="15" x14ac:dyDescent="0.25"/>
  <cols>
    <col min="1" max="1" width="3.28515625" style="2" customWidth="1"/>
    <col min="2" max="2" width="55.5703125" style="2" customWidth="1"/>
    <col min="3" max="3" width="25.85546875" style="2" customWidth="1"/>
    <col min="4" max="4" width="21" style="2" customWidth="1"/>
    <col min="5" max="5" width="10.42578125" style="2" customWidth="1"/>
    <col min="6" max="6" width="15" style="2" customWidth="1"/>
    <col min="7" max="7" width="16.5703125" style="2" customWidth="1"/>
    <col min="8" max="1025" width="8.85546875" style="2" customWidth="1"/>
  </cols>
  <sheetData>
    <row r="1" spans="2:7" ht="15.75" thickBot="1" x14ac:dyDescent="0.3"/>
    <row r="2" spans="2:7" ht="30.6" customHeight="1" thickBot="1" x14ac:dyDescent="0.3">
      <c r="B2" s="182" t="s">
        <v>357</v>
      </c>
      <c r="C2" s="182"/>
      <c r="D2" s="182"/>
      <c r="E2" s="182"/>
      <c r="F2" s="182"/>
      <c r="G2" s="182"/>
    </row>
    <row r="3" spans="2:7" ht="40.15" customHeight="1" thickBot="1" x14ac:dyDescent="0.3">
      <c r="B3" s="3" t="s">
        <v>2</v>
      </c>
      <c r="C3" s="3" t="s">
        <v>191</v>
      </c>
      <c r="D3" s="3" t="s">
        <v>192</v>
      </c>
      <c r="E3" s="3" t="s">
        <v>193</v>
      </c>
      <c r="F3" s="3" t="s">
        <v>194</v>
      </c>
      <c r="G3" s="3" t="s">
        <v>195</v>
      </c>
    </row>
    <row r="4" spans="2:7" ht="47.45" customHeight="1" x14ac:dyDescent="0.25">
      <c r="B4" s="53" t="s">
        <v>197</v>
      </c>
      <c r="C4" s="4" t="s">
        <v>346</v>
      </c>
      <c r="D4" s="55"/>
      <c r="E4" s="54">
        <v>150</v>
      </c>
      <c r="F4" s="7">
        <v>199.54</v>
      </c>
      <c r="G4" s="56">
        <f>ROUND(F4*E4,2)</f>
        <v>29931</v>
      </c>
    </row>
    <row r="5" spans="2:7" ht="47.45" customHeight="1" x14ac:dyDescent="0.25">
      <c r="B5" s="65" t="s">
        <v>198</v>
      </c>
      <c r="C5" s="8" t="s">
        <v>347</v>
      </c>
      <c r="D5" s="66"/>
      <c r="E5" s="67">
        <v>110</v>
      </c>
      <c r="F5" s="9">
        <v>200.14</v>
      </c>
      <c r="G5" s="94">
        <f t="shared" ref="G5:G8" si="0">ROUND(F5*E5,2)</f>
        <v>22015.4</v>
      </c>
    </row>
    <row r="6" spans="2:7" ht="47.45" customHeight="1" x14ac:dyDescent="0.25">
      <c r="B6" s="65" t="s">
        <v>199</v>
      </c>
      <c r="C6" s="8" t="s">
        <v>348</v>
      </c>
      <c r="D6" s="66"/>
      <c r="E6" s="67">
        <v>100</v>
      </c>
      <c r="F6" s="9">
        <v>198.31</v>
      </c>
      <c r="G6" s="94">
        <f t="shared" si="0"/>
        <v>19831</v>
      </c>
    </row>
    <row r="7" spans="2:7" ht="47.45" customHeight="1" x14ac:dyDescent="0.25">
      <c r="B7" s="57" t="s">
        <v>330</v>
      </c>
      <c r="C7" s="10" t="s">
        <v>349</v>
      </c>
      <c r="D7" s="59"/>
      <c r="E7" s="58">
        <v>4</v>
      </c>
      <c r="F7" s="11">
        <v>340.67</v>
      </c>
      <c r="G7" s="60">
        <f t="shared" si="0"/>
        <v>1362.68</v>
      </c>
    </row>
    <row r="8" spans="2:7" ht="48" customHeight="1" thickBot="1" x14ac:dyDescent="0.3">
      <c r="B8" s="61" t="s">
        <v>331</v>
      </c>
      <c r="C8" s="12" t="s">
        <v>350</v>
      </c>
      <c r="D8" s="63"/>
      <c r="E8" s="62">
        <v>1</v>
      </c>
      <c r="F8" s="13">
        <v>774.52</v>
      </c>
      <c r="G8" s="64">
        <f t="shared" si="0"/>
        <v>774.52</v>
      </c>
    </row>
    <row r="9" spans="2:7" ht="40.15" customHeight="1" thickBot="1" x14ac:dyDescent="0.3">
      <c r="B9" s="126" t="s">
        <v>200</v>
      </c>
      <c r="C9" s="126"/>
      <c r="D9" s="126"/>
      <c r="E9" s="126"/>
      <c r="F9" s="126"/>
      <c r="G9" s="14">
        <f>ROUND(SUM(G4:G8),2)</f>
        <v>73914.600000000006</v>
      </c>
    </row>
    <row r="10" spans="2:7" ht="40.15" customHeight="1" x14ac:dyDescent="0.25"/>
    <row r="11" spans="2:7" ht="40.15" customHeight="1" x14ac:dyDescent="0.25"/>
    <row r="12" spans="2:7" ht="40.15" customHeight="1" x14ac:dyDescent="0.25"/>
  </sheetData>
  <mergeCells count="2">
    <mergeCell ref="B2:G2"/>
    <mergeCell ref="B9:F9"/>
  </mergeCells>
  <pageMargins left="0.51180555555555496" right="0.51180555555555496" top="0.78749999999999998" bottom="0.78749999999999998" header="0.51180555555555496" footer="0.51180555555555496"/>
  <pageSetup paperSize="9" scale="62"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MK101"/>
  <sheetViews>
    <sheetView showGridLines="0" zoomScale="90" zoomScaleNormal="90" workbookViewId="0">
      <selection sqref="A1:XFD1048576"/>
    </sheetView>
  </sheetViews>
  <sheetFormatPr defaultRowHeight="15" x14ac:dyDescent="0.25"/>
  <cols>
    <col min="1" max="1" width="2.140625" style="68" customWidth="1"/>
    <col min="2" max="2" width="5.7109375" style="69" customWidth="1"/>
    <col min="3" max="3" width="7.140625" style="70" customWidth="1"/>
    <col min="4" max="4" width="69.7109375" style="70" customWidth="1"/>
    <col min="5" max="5" width="1.42578125" style="68" customWidth="1"/>
    <col min="6" max="6" width="58.140625" style="68" customWidth="1"/>
    <col min="7" max="7" width="69.140625" style="68" customWidth="1"/>
    <col min="8" max="8" width="144.7109375" style="68" customWidth="1"/>
    <col min="9" max="256" width="9.28515625" style="68" customWidth="1"/>
    <col min="257" max="257" width="2.140625" style="68" customWidth="1"/>
    <col min="258" max="258" width="5.7109375" style="68" customWidth="1"/>
    <col min="259" max="259" width="7.140625" style="68" customWidth="1"/>
    <col min="260" max="260" width="69.7109375" style="68" customWidth="1"/>
    <col min="261" max="261" width="1.42578125" style="68" customWidth="1"/>
    <col min="262" max="262" width="58.140625" style="68" customWidth="1"/>
    <col min="263" max="263" width="69.140625" style="68" customWidth="1"/>
    <col min="264" max="264" width="144.7109375" style="68" customWidth="1"/>
    <col min="265" max="512" width="9.28515625" style="68" customWidth="1"/>
    <col min="513" max="513" width="2.140625" style="68" customWidth="1"/>
    <col min="514" max="514" width="5.7109375" style="68" customWidth="1"/>
    <col min="515" max="515" width="7.140625" style="68" customWidth="1"/>
    <col min="516" max="516" width="69.7109375" style="68" customWidth="1"/>
    <col min="517" max="517" width="1.42578125" style="68" customWidth="1"/>
    <col min="518" max="518" width="58.140625" style="68" customWidth="1"/>
    <col min="519" max="519" width="69.140625" style="68" customWidth="1"/>
    <col min="520" max="520" width="144.7109375" style="68" customWidth="1"/>
    <col min="521" max="768" width="9.28515625" style="68" customWidth="1"/>
    <col min="769" max="769" width="2.140625" style="68" customWidth="1"/>
    <col min="770" max="770" width="5.7109375" style="68" customWidth="1"/>
    <col min="771" max="771" width="7.140625" style="68" customWidth="1"/>
    <col min="772" max="772" width="69.7109375" style="68" customWidth="1"/>
    <col min="773" max="773" width="1.42578125" style="68" customWidth="1"/>
    <col min="774" max="774" width="58.140625" style="68" customWidth="1"/>
    <col min="775" max="775" width="69.140625" style="68" customWidth="1"/>
    <col min="776" max="776" width="144.7109375" style="68" customWidth="1"/>
    <col min="777" max="1025" width="9.28515625" style="68" customWidth="1"/>
  </cols>
  <sheetData>
    <row r="2" spans="2:10" ht="6" customHeight="1" x14ac:dyDescent="0.25">
      <c r="B2" s="198"/>
      <c r="C2" s="198"/>
      <c r="D2" s="198"/>
      <c r="E2" s="198"/>
      <c r="F2" s="198"/>
      <c r="G2" s="198"/>
      <c r="H2" s="198"/>
    </row>
    <row r="3" spans="2:10" ht="14.1" customHeight="1" x14ac:dyDescent="0.25">
      <c r="B3" s="199" t="s">
        <v>201</v>
      </c>
      <c r="C3" s="199"/>
      <c r="D3" s="199"/>
      <c r="E3" s="199"/>
      <c r="F3" s="199"/>
      <c r="G3" s="199"/>
      <c r="H3" s="199"/>
      <c r="I3" s="71"/>
      <c r="J3" s="71"/>
    </row>
    <row r="4" spans="2:10" ht="14.1" customHeight="1" x14ac:dyDescent="0.25">
      <c r="B4" s="199" t="s">
        <v>6</v>
      </c>
      <c r="C4" s="199"/>
      <c r="D4" s="199"/>
      <c r="E4" s="199"/>
      <c r="F4" s="199"/>
      <c r="G4" s="199"/>
      <c r="H4" s="199"/>
      <c r="I4" s="71"/>
      <c r="J4" s="71"/>
    </row>
    <row r="5" spans="2:10" ht="14.1" customHeight="1" x14ac:dyDescent="0.25">
      <c r="B5" s="199" t="s">
        <v>202</v>
      </c>
      <c r="C5" s="199"/>
      <c r="D5" s="199"/>
      <c r="E5" s="199"/>
      <c r="F5" s="199"/>
      <c r="G5" s="199"/>
      <c r="H5" s="199"/>
      <c r="I5" s="71"/>
      <c r="J5" s="71"/>
    </row>
    <row r="6" spans="2:10" ht="14.1" customHeight="1" x14ac:dyDescent="0.25">
      <c r="B6" s="199" t="s">
        <v>203</v>
      </c>
      <c r="C6" s="199"/>
      <c r="D6" s="199"/>
      <c r="E6" s="199"/>
      <c r="F6" s="199"/>
      <c r="G6" s="199"/>
      <c r="H6" s="199"/>
      <c r="I6" s="71"/>
      <c r="J6" s="71"/>
    </row>
    <row r="7" spans="2:10" ht="14.1" customHeight="1" x14ac:dyDescent="0.25">
      <c r="B7" s="199" t="s">
        <v>204</v>
      </c>
      <c r="C7" s="199"/>
      <c r="D7" s="199"/>
      <c r="E7" s="199"/>
      <c r="F7" s="199"/>
      <c r="G7" s="199"/>
      <c r="H7" s="199"/>
      <c r="I7" s="71"/>
      <c r="J7" s="71"/>
    </row>
    <row r="8" spans="2:10" ht="6" customHeight="1" x14ac:dyDescent="0.25">
      <c r="B8" s="200"/>
      <c r="C8" s="200"/>
      <c r="D8" s="200"/>
      <c r="E8" s="200"/>
      <c r="F8" s="200"/>
      <c r="G8" s="200"/>
      <c r="H8" s="200"/>
    </row>
    <row r="9" spans="2:10" s="72" customFormat="1" ht="6" customHeight="1" x14ac:dyDescent="0.25">
      <c r="B9" s="73"/>
      <c r="C9" s="31"/>
      <c r="D9" s="31"/>
      <c r="F9" s="31"/>
      <c r="G9" s="31"/>
      <c r="H9" s="31"/>
    </row>
    <row r="10" spans="2:10" ht="33" customHeight="1" x14ac:dyDescent="0.25">
      <c r="B10" s="191" t="s">
        <v>37</v>
      </c>
      <c r="C10" s="191"/>
      <c r="D10" s="191"/>
      <c r="F10" s="193" t="s">
        <v>37</v>
      </c>
      <c r="G10" s="193"/>
      <c r="H10" s="193"/>
    </row>
    <row r="11" spans="2:10" ht="33" customHeight="1" x14ac:dyDescent="0.25">
      <c r="B11" s="74">
        <v>1</v>
      </c>
      <c r="C11" s="187" t="s">
        <v>38</v>
      </c>
      <c r="D11" s="187"/>
      <c r="F11" s="75" t="s">
        <v>205</v>
      </c>
      <c r="G11" s="75" t="s">
        <v>206</v>
      </c>
      <c r="H11" s="75" t="s">
        <v>207</v>
      </c>
    </row>
    <row r="12" spans="2:10" ht="60" customHeight="1" x14ac:dyDescent="0.25">
      <c r="B12" s="76" t="s">
        <v>10</v>
      </c>
      <c r="C12" s="183" t="s">
        <v>40</v>
      </c>
      <c r="D12" s="183"/>
      <c r="F12" s="77" t="s">
        <v>208</v>
      </c>
      <c r="G12" s="76" t="s">
        <v>209</v>
      </c>
      <c r="H12" s="77" t="s">
        <v>210</v>
      </c>
    </row>
    <row r="13" spans="2:10" ht="45" customHeight="1" x14ac:dyDescent="0.25">
      <c r="B13" s="76" t="s">
        <v>12</v>
      </c>
      <c r="C13" s="183" t="s">
        <v>42</v>
      </c>
      <c r="D13" s="183"/>
      <c r="F13" s="77" t="s">
        <v>211</v>
      </c>
      <c r="G13" s="76" t="s">
        <v>212</v>
      </c>
      <c r="H13" s="77" t="s">
        <v>213</v>
      </c>
    </row>
    <row r="14" spans="2:10" ht="33" customHeight="1" x14ac:dyDescent="0.25">
      <c r="B14" s="76" t="s">
        <v>15</v>
      </c>
      <c r="C14" s="183" t="s">
        <v>43</v>
      </c>
      <c r="D14" s="183"/>
      <c r="F14" s="77" t="s">
        <v>214</v>
      </c>
      <c r="G14" s="76" t="s">
        <v>215</v>
      </c>
      <c r="H14" s="77" t="s">
        <v>216</v>
      </c>
    </row>
    <row r="15" spans="2:10" ht="60" customHeight="1" x14ac:dyDescent="0.25">
      <c r="B15" s="76" t="s">
        <v>18</v>
      </c>
      <c r="C15" s="183" t="s">
        <v>44</v>
      </c>
      <c r="D15" s="183"/>
      <c r="F15" s="77" t="s">
        <v>217</v>
      </c>
      <c r="G15" s="76" t="s">
        <v>218</v>
      </c>
      <c r="H15" s="77" t="s">
        <v>219</v>
      </c>
    </row>
    <row r="16" spans="2:10" ht="45" customHeight="1" x14ac:dyDescent="0.25">
      <c r="B16" s="76" t="s">
        <v>20</v>
      </c>
      <c r="C16" s="183" t="s">
        <v>45</v>
      </c>
      <c r="D16" s="183"/>
      <c r="F16" s="77" t="s">
        <v>220</v>
      </c>
      <c r="G16" s="76" t="s">
        <v>221</v>
      </c>
      <c r="H16" s="77" t="s">
        <v>219</v>
      </c>
    </row>
    <row r="17" spans="2:8" ht="30" customHeight="1" x14ac:dyDescent="0.25">
      <c r="B17" s="76" t="s">
        <v>22</v>
      </c>
      <c r="C17" s="188" t="s">
        <v>47</v>
      </c>
      <c r="D17" s="188"/>
      <c r="F17" s="79"/>
      <c r="G17" s="79"/>
      <c r="H17" s="79"/>
    </row>
    <row r="18" spans="2:8" s="80" customFormat="1" ht="33" customHeight="1" x14ac:dyDescent="0.25">
      <c r="B18" s="185" t="s">
        <v>48</v>
      </c>
      <c r="C18" s="185"/>
      <c r="D18" s="185"/>
      <c r="F18" s="185"/>
      <c r="G18" s="185"/>
      <c r="H18" s="185"/>
    </row>
    <row r="19" spans="2:8" s="72" customFormat="1" ht="33" customHeight="1" x14ac:dyDescent="0.25">
      <c r="B19" s="189" t="s">
        <v>49</v>
      </c>
      <c r="C19" s="189"/>
      <c r="D19" s="189"/>
      <c r="E19" s="189"/>
      <c r="F19" s="189"/>
      <c r="G19" s="189"/>
      <c r="H19" s="189"/>
    </row>
    <row r="20" spans="2:8" s="71" customFormat="1" ht="12" customHeight="1" x14ac:dyDescent="0.25">
      <c r="B20" s="81"/>
      <c r="C20" s="82"/>
      <c r="D20" s="82"/>
    </row>
    <row r="21" spans="2:8" ht="33" customHeight="1" x14ac:dyDescent="0.25">
      <c r="B21" s="191" t="s">
        <v>50</v>
      </c>
      <c r="C21" s="191"/>
      <c r="D21" s="191"/>
      <c r="F21" s="190" t="s">
        <v>50</v>
      </c>
      <c r="G21" s="190"/>
      <c r="H21" s="190"/>
    </row>
    <row r="22" spans="2:8" s="71" customFormat="1" ht="6" customHeight="1" x14ac:dyDescent="0.25">
      <c r="B22" s="81"/>
      <c r="C22" s="82"/>
      <c r="D22" s="82"/>
    </row>
    <row r="23" spans="2:8" ht="33" customHeight="1" x14ac:dyDescent="0.25">
      <c r="B23" s="194" t="s">
        <v>222</v>
      </c>
      <c r="C23" s="194"/>
      <c r="D23" s="194"/>
      <c r="F23" s="194" t="s">
        <v>222</v>
      </c>
      <c r="G23" s="194"/>
      <c r="H23" s="194"/>
    </row>
    <row r="24" spans="2:8" ht="33" customHeight="1" x14ac:dyDescent="0.25">
      <c r="B24" s="74" t="s">
        <v>52</v>
      </c>
      <c r="C24" s="187" t="s">
        <v>53</v>
      </c>
      <c r="D24" s="187"/>
      <c r="F24" s="75" t="s">
        <v>205</v>
      </c>
      <c r="G24" s="75" t="s">
        <v>206</v>
      </c>
      <c r="H24" s="75" t="s">
        <v>207</v>
      </c>
    </row>
    <row r="25" spans="2:8" ht="99.95" customHeight="1" x14ac:dyDescent="0.25">
      <c r="B25" s="76" t="s">
        <v>10</v>
      </c>
      <c r="C25" s="183" t="s">
        <v>54</v>
      </c>
      <c r="D25" s="183"/>
      <c r="F25" s="77" t="s">
        <v>223</v>
      </c>
      <c r="G25" s="83" t="s">
        <v>224</v>
      </c>
      <c r="H25" s="77" t="s">
        <v>225</v>
      </c>
    </row>
    <row r="26" spans="2:8" ht="110.1" customHeight="1" x14ac:dyDescent="0.25">
      <c r="B26" s="76" t="s">
        <v>12</v>
      </c>
      <c r="C26" s="183" t="s">
        <v>55</v>
      </c>
      <c r="D26" s="183"/>
      <c r="F26" s="77" t="s">
        <v>226</v>
      </c>
      <c r="G26" s="76" t="s">
        <v>227</v>
      </c>
      <c r="H26" s="77" t="s">
        <v>228</v>
      </c>
    </row>
    <row r="27" spans="2:8" s="80" customFormat="1" ht="33" customHeight="1" x14ac:dyDescent="0.25">
      <c r="B27" s="196" t="s">
        <v>56</v>
      </c>
      <c r="C27" s="196"/>
      <c r="D27" s="196"/>
      <c r="F27" s="196"/>
      <c r="G27" s="196"/>
      <c r="H27" s="196"/>
    </row>
    <row r="28" spans="2:8" s="72" customFormat="1" ht="47.25" customHeight="1" x14ac:dyDescent="0.25">
      <c r="B28" s="186" t="s">
        <v>57</v>
      </c>
      <c r="C28" s="186"/>
      <c r="D28" s="186"/>
      <c r="E28" s="186"/>
      <c r="F28" s="186"/>
      <c r="G28" s="186"/>
      <c r="H28" s="186"/>
    </row>
    <row r="29" spans="2:8" s="71" customFormat="1" ht="6" customHeight="1" x14ac:dyDescent="0.25">
      <c r="B29" s="81"/>
      <c r="C29" s="82"/>
      <c r="D29" s="82"/>
    </row>
    <row r="30" spans="2:8" ht="33" customHeight="1" x14ac:dyDescent="0.25">
      <c r="B30" s="197" t="s">
        <v>58</v>
      </c>
      <c r="C30" s="197"/>
      <c r="D30" s="197"/>
      <c r="F30" s="197" t="s">
        <v>58</v>
      </c>
      <c r="G30" s="197"/>
      <c r="H30" s="197"/>
    </row>
    <row r="31" spans="2:8" s="71" customFormat="1" ht="6" customHeight="1" x14ac:dyDescent="0.25">
      <c r="B31" s="81"/>
      <c r="C31" s="82"/>
      <c r="D31" s="82"/>
    </row>
    <row r="32" spans="2:8" ht="33" customHeight="1" x14ac:dyDescent="0.25">
      <c r="B32" s="74" t="s">
        <v>78</v>
      </c>
      <c r="C32" s="187" t="s">
        <v>79</v>
      </c>
      <c r="D32" s="187"/>
      <c r="F32" s="75" t="s">
        <v>205</v>
      </c>
      <c r="G32" s="75" t="s">
        <v>206</v>
      </c>
      <c r="H32" s="75" t="s">
        <v>207</v>
      </c>
    </row>
    <row r="33" spans="2:8" ht="110.1" customHeight="1" x14ac:dyDescent="0.25">
      <c r="B33" s="76" t="s">
        <v>10</v>
      </c>
      <c r="C33" s="183" t="s">
        <v>80</v>
      </c>
      <c r="D33" s="183"/>
      <c r="F33" s="84" t="s">
        <v>229</v>
      </c>
      <c r="G33" s="85" t="s">
        <v>230</v>
      </c>
      <c r="H33" s="84" t="s">
        <v>231</v>
      </c>
    </row>
    <row r="34" spans="2:8" ht="110.1" customHeight="1" x14ac:dyDescent="0.25">
      <c r="B34" s="76" t="s">
        <v>12</v>
      </c>
      <c r="C34" s="183" t="s">
        <v>81</v>
      </c>
      <c r="D34" s="183"/>
      <c r="F34" s="84" t="s">
        <v>232</v>
      </c>
      <c r="G34" s="85" t="s">
        <v>233</v>
      </c>
      <c r="H34" s="84" t="s">
        <v>234</v>
      </c>
    </row>
    <row r="35" spans="2:8" ht="174.95" customHeight="1" x14ac:dyDescent="0.25">
      <c r="B35" s="76" t="s">
        <v>15</v>
      </c>
      <c r="C35" s="183" t="s">
        <v>82</v>
      </c>
      <c r="D35" s="183"/>
      <c r="F35" s="84" t="s">
        <v>235</v>
      </c>
      <c r="G35" s="85" t="s">
        <v>236</v>
      </c>
      <c r="H35" s="84" t="s">
        <v>237</v>
      </c>
    </row>
    <row r="36" spans="2:8" ht="110.1" customHeight="1" x14ac:dyDescent="0.25">
      <c r="B36" s="76" t="s">
        <v>18</v>
      </c>
      <c r="C36" s="183" t="s">
        <v>83</v>
      </c>
      <c r="D36" s="183"/>
      <c r="F36" s="84" t="s">
        <v>238</v>
      </c>
      <c r="G36" s="85" t="s">
        <v>239</v>
      </c>
      <c r="H36" s="84" t="s">
        <v>240</v>
      </c>
    </row>
    <row r="37" spans="2:8" ht="110.1" customHeight="1" x14ac:dyDescent="0.25">
      <c r="B37" s="76" t="s">
        <v>20</v>
      </c>
      <c r="C37" s="183" t="s">
        <v>84</v>
      </c>
      <c r="D37" s="183"/>
      <c r="F37" s="84" t="s">
        <v>241</v>
      </c>
      <c r="G37" s="85" t="s">
        <v>242</v>
      </c>
      <c r="H37" s="84" t="s">
        <v>243</v>
      </c>
    </row>
    <row r="38" spans="2:8" ht="110.1" customHeight="1" x14ac:dyDescent="0.25">
      <c r="B38" s="76" t="s">
        <v>22</v>
      </c>
      <c r="C38" s="183" t="s">
        <v>85</v>
      </c>
      <c r="D38" s="183"/>
      <c r="F38" s="84" t="s">
        <v>244</v>
      </c>
      <c r="G38" s="85" t="s">
        <v>245</v>
      </c>
      <c r="H38" s="84" t="s">
        <v>246</v>
      </c>
    </row>
    <row r="39" spans="2:8" ht="110.1" customHeight="1" x14ac:dyDescent="0.25">
      <c r="B39" s="76" t="s">
        <v>25</v>
      </c>
      <c r="C39" s="183" t="s">
        <v>86</v>
      </c>
      <c r="D39" s="183"/>
      <c r="F39" s="84" t="s">
        <v>247</v>
      </c>
      <c r="G39" s="85" t="s">
        <v>248</v>
      </c>
      <c r="H39" s="84" t="s">
        <v>249</v>
      </c>
    </row>
    <row r="40" spans="2:8" ht="110.1" customHeight="1" x14ac:dyDescent="0.25">
      <c r="B40" s="76" t="s">
        <v>27</v>
      </c>
      <c r="C40" s="183" t="s">
        <v>87</v>
      </c>
      <c r="D40" s="183"/>
      <c r="F40" s="84" t="s">
        <v>250</v>
      </c>
      <c r="G40" s="85" t="s">
        <v>251</v>
      </c>
      <c r="H40" s="84" t="s">
        <v>252</v>
      </c>
    </row>
    <row r="41" spans="2:8" s="80" customFormat="1" ht="45" customHeight="1" x14ac:dyDescent="0.25">
      <c r="B41" s="184" t="s">
        <v>88</v>
      </c>
      <c r="C41" s="184"/>
      <c r="D41" s="184"/>
      <c r="F41" s="196"/>
      <c r="G41" s="196"/>
      <c r="H41" s="196"/>
    </row>
    <row r="42" spans="2:8" s="72" customFormat="1" ht="45" customHeight="1" x14ac:dyDescent="0.25">
      <c r="B42" s="186" t="s">
        <v>253</v>
      </c>
      <c r="C42" s="186"/>
      <c r="D42" s="186"/>
      <c r="E42" s="186"/>
      <c r="F42" s="186"/>
      <c r="G42" s="186"/>
      <c r="H42" s="186"/>
    </row>
    <row r="43" spans="2:8" s="71" customFormat="1" ht="12" customHeight="1" x14ac:dyDescent="0.25">
      <c r="C43" s="82"/>
      <c r="D43" s="82"/>
    </row>
    <row r="44" spans="2:8" ht="33" customHeight="1" x14ac:dyDescent="0.25">
      <c r="B44" s="194" t="s">
        <v>90</v>
      </c>
      <c r="C44" s="194"/>
      <c r="D44" s="194"/>
      <c r="F44" s="194" t="s">
        <v>90</v>
      </c>
      <c r="G44" s="194"/>
      <c r="H44" s="194"/>
    </row>
    <row r="45" spans="2:8" ht="33" customHeight="1" x14ac:dyDescent="0.25">
      <c r="B45" s="74" t="s">
        <v>91</v>
      </c>
      <c r="C45" s="187" t="s">
        <v>92</v>
      </c>
      <c r="D45" s="187"/>
      <c r="F45" s="75" t="s">
        <v>205</v>
      </c>
      <c r="G45" s="75" t="s">
        <v>206</v>
      </c>
      <c r="H45" s="75" t="s">
        <v>207</v>
      </c>
    </row>
    <row r="46" spans="2:8" ht="111.75" customHeight="1" x14ac:dyDescent="0.25">
      <c r="B46" s="76" t="s">
        <v>10</v>
      </c>
      <c r="C46" s="183" t="s">
        <v>93</v>
      </c>
      <c r="D46" s="183"/>
      <c r="F46" s="77" t="s">
        <v>254</v>
      </c>
      <c r="G46" s="83" t="s">
        <v>255</v>
      </c>
      <c r="H46" s="77" t="s">
        <v>256</v>
      </c>
    </row>
    <row r="47" spans="2:8" ht="76.5" customHeight="1" x14ac:dyDescent="0.25">
      <c r="B47" s="76" t="s">
        <v>12</v>
      </c>
      <c r="C47" s="183" t="s">
        <v>94</v>
      </c>
      <c r="D47" s="183"/>
      <c r="F47" s="77" t="s">
        <v>257</v>
      </c>
      <c r="G47" s="83" t="s">
        <v>258</v>
      </c>
      <c r="H47" s="77" t="s">
        <v>259</v>
      </c>
    </row>
    <row r="48" spans="2:8" ht="71.25" customHeight="1" x14ac:dyDescent="0.25">
      <c r="B48" s="76" t="s">
        <v>15</v>
      </c>
      <c r="C48" s="183" t="s">
        <v>95</v>
      </c>
      <c r="D48" s="183"/>
      <c r="F48" s="77" t="s">
        <v>257</v>
      </c>
      <c r="G48" s="76" t="s">
        <v>260</v>
      </c>
      <c r="H48" s="77" t="s">
        <v>261</v>
      </c>
    </row>
    <row r="49" spans="2:8" ht="33" customHeight="1" x14ac:dyDescent="0.25">
      <c r="B49" s="76" t="s">
        <v>18</v>
      </c>
      <c r="C49" s="188" t="s">
        <v>47</v>
      </c>
      <c r="D49" s="188"/>
      <c r="F49" s="86"/>
      <c r="G49" s="86"/>
      <c r="H49" s="86"/>
    </row>
    <row r="50" spans="2:8" s="80" customFormat="1" ht="33" customHeight="1" x14ac:dyDescent="0.25">
      <c r="B50" s="184" t="s">
        <v>96</v>
      </c>
      <c r="C50" s="184"/>
      <c r="D50" s="184"/>
      <c r="F50" s="196"/>
      <c r="G50" s="196"/>
      <c r="H50" s="196"/>
    </row>
    <row r="51" spans="2:8" s="72" customFormat="1" ht="33" customHeight="1" x14ac:dyDescent="0.25">
      <c r="B51" s="186" t="s">
        <v>97</v>
      </c>
      <c r="C51" s="186"/>
      <c r="D51" s="186"/>
      <c r="E51" s="186"/>
      <c r="F51" s="186"/>
      <c r="G51" s="186"/>
      <c r="H51" s="186"/>
    </row>
    <row r="52" spans="2:8" s="71" customFormat="1" ht="12" customHeight="1" x14ac:dyDescent="0.25">
      <c r="C52" s="82"/>
      <c r="D52" s="82"/>
    </row>
    <row r="53" spans="2:8" ht="33" customHeight="1" x14ac:dyDescent="0.25">
      <c r="B53" s="191" t="s">
        <v>103</v>
      </c>
      <c r="C53" s="191"/>
      <c r="D53" s="191"/>
      <c r="F53" s="193" t="s">
        <v>103</v>
      </c>
      <c r="G53" s="193"/>
      <c r="H53" s="193"/>
    </row>
    <row r="54" spans="2:8" ht="33" customHeight="1" x14ac:dyDescent="0.25">
      <c r="B54" s="74">
        <v>3</v>
      </c>
      <c r="C54" s="187" t="s">
        <v>104</v>
      </c>
      <c r="D54" s="187"/>
      <c r="F54" s="75" t="s">
        <v>205</v>
      </c>
      <c r="G54" s="75" t="s">
        <v>206</v>
      </c>
      <c r="H54" s="75" t="s">
        <v>207</v>
      </c>
    </row>
    <row r="55" spans="2:8" ht="132" customHeight="1" x14ac:dyDescent="0.25">
      <c r="B55" s="76" t="s">
        <v>10</v>
      </c>
      <c r="C55" s="183" t="s">
        <v>105</v>
      </c>
      <c r="D55" s="183"/>
      <c r="F55" s="84" t="s">
        <v>262</v>
      </c>
      <c r="G55" s="76" t="s">
        <v>263</v>
      </c>
      <c r="H55" s="77" t="s">
        <v>264</v>
      </c>
    </row>
    <row r="56" spans="2:8" ht="136.5" customHeight="1" x14ac:dyDescent="0.25">
      <c r="B56" s="76" t="s">
        <v>12</v>
      </c>
      <c r="C56" s="183" t="s">
        <v>106</v>
      </c>
      <c r="D56" s="183"/>
      <c r="F56" s="77" t="s">
        <v>265</v>
      </c>
      <c r="G56" s="76" t="s">
        <v>266</v>
      </c>
      <c r="H56" s="77" t="s">
        <v>267</v>
      </c>
    </row>
    <row r="57" spans="2:8" ht="176.25" customHeight="1" x14ac:dyDescent="0.25">
      <c r="B57" s="76" t="s">
        <v>15</v>
      </c>
      <c r="C57" s="183" t="s">
        <v>268</v>
      </c>
      <c r="D57" s="183"/>
      <c r="F57" s="77" t="s">
        <v>269</v>
      </c>
      <c r="G57" s="85" t="s">
        <v>270</v>
      </c>
      <c r="H57" s="77" t="s">
        <v>271</v>
      </c>
    </row>
    <row r="58" spans="2:8" ht="147.75" customHeight="1" x14ac:dyDescent="0.25">
      <c r="B58" s="76" t="s">
        <v>18</v>
      </c>
      <c r="C58" s="183" t="s">
        <v>108</v>
      </c>
      <c r="D58" s="183"/>
      <c r="F58" s="77" t="s">
        <v>272</v>
      </c>
      <c r="G58" s="76" t="s">
        <v>273</v>
      </c>
      <c r="H58" s="77" t="s">
        <v>274</v>
      </c>
    </row>
    <row r="59" spans="2:8" ht="60" customHeight="1" x14ac:dyDescent="0.25">
      <c r="B59" s="76" t="s">
        <v>20</v>
      </c>
      <c r="C59" s="183" t="s">
        <v>109</v>
      </c>
      <c r="D59" s="183"/>
      <c r="F59" s="77" t="s">
        <v>275</v>
      </c>
      <c r="G59" s="76" t="s">
        <v>276</v>
      </c>
      <c r="H59" s="77" t="s">
        <v>277</v>
      </c>
    </row>
    <row r="60" spans="2:8" ht="176.25" customHeight="1" x14ac:dyDescent="0.25">
      <c r="B60" s="76" t="s">
        <v>22</v>
      </c>
      <c r="C60" s="183" t="s">
        <v>278</v>
      </c>
      <c r="D60" s="183"/>
      <c r="F60" s="77" t="s">
        <v>269</v>
      </c>
      <c r="G60" s="85" t="s">
        <v>270</v>
      </c>
      <c r="H60" s="77" t="s">
        <v>279</v>
      </c>
    </row>
    <row r="61" spans="2:8" s="80" customFormat="1" ht="33" customHeight="1" x14ac:dyDescent="0.25">
      <c r="B61" s="195" t="s">
        <v>111</v>
      </c>
      <c r="C61" s="195"/>
      <c r="D61" s="195"/>
      <c r="F61" s="195"/>
      <c r="G61" s="195"/>
      <c r="H61" s="195"/>
    </row>
    <row r="62" spans="2:8" s="71" customFormat="1" ht="12" customHeight="1" x14ac:dyDescent="0.25">
      <c r="C62" s="82"/>
      <c r="D62" s="82"/>
    </row>
    <row r="63" spans="2:8" ht="33" customHeight="1" x14ac:dyDescent="0.25">
      <c r="B63" s="192" t="s">
        <v>112</v>
      </c>
      <c r="C63" s="192"/>
      <c r="D63" s="192"/>
      <c r="F63" s="193" t="s">
        <v>112</v>
      </c>
      <c r="G63" s="193"/>
      <c r="H63" s="193"/>
    </row>
    <row r="64" spans="2:8" s="72" customFormat="1" ht="33" customHeight="1" x14ac:dyDescent="0.25">
      <c r="B64" s="189" t="s">
        <v>113</v>
      </c>
      <c r="C64" s="189"/>
      <c r="D64" s="189"/>
      <c r="E64" s="189"/>
      <c r="F64" s="189"/>
      <c r="G64" s="189"/>
      <c r="H64" s="189"/>
    </row>
    <row r="65" spans="2:8" s="71" customFormat="1" ht="6" customHeight="1" x14ac:dyDescent="0.25">
      <c r="B65" s="81"/>
      <c r="C65" s="82"/>
      <c r="D65" s="82"/>
    </row>
    <row r="66" spans="2:8" ht="33" customHeight="1" x14ac:dyDescent="0.25">
      <c r="B66" s="194" t="s">
        <v>117</v>
      </c>
      <c r="C66" s="194"/>
      <c r="D66" s="194"/>
      <c r="F66" s="194" t="s">
        <v>117</v>
      </c>
      <c r="G66" s="194"/>
      <c r="H66" s="194"/>
    </row>
    <row r="67" spans="2:8" s="71" customFormat="1" ht="6" customHeight="1" x14ac:dyDescent="0.25">
      <c r="B67" s="81"/>
      <c r="C67" s="82"/>
      <c r="D67" s="82"/>
    </row>
    <row r="68" spans="2:8" ht="33" customHeight="1" x14ac:dyDescent="0.25">
      <c r="B68" s="74" t="s">
        <v>118</v>
      </c>
      <c r="C68" s="187" t="s">
        <v>119</v>
      </c>
      <c r="D68" s="187"/>
      <c r="F68" s="75" t="s">
        <v>205</v>
      </c>
      <c r="G68" s="75" t="s">
        <v>206</v>
      </c>
      <c r="H68" s="75" t="s">
        <v>207</v>
      </c>
    </row>
    <row r="69" spans="2:8" ht="99.75" customHeight="1" x14ac:dyDescent="0.25">
      <c r="B69" s="76" t="s">
        <v>10</v>
      </c>
      <c r="C69" s="183" t="s">
        <v>120</v>
      </c>
      <c r="D69" s="183"/>
      <c r="F69" s="77" t="s">
        <v>280</v>
      </c>
      <c r="G69" s="76" t="s">
        <v>281</v>
      </c>
      <c r="H69" s="77" t="s">
        <v>282</v>
      </c>
    </row>
    <row r="70" spans="2:8" ht="132" customHeight="1" x14ac:dyDescent="0.25">
      <c r="B70" s="76" t="s">
        <v>12</v>
      </c>
      <c r="C70" s="183" t="s">
        <v>121</v>
      </c>
      <c r="D70" s="183"/>
      <c r="F70" s="84" t="s">
        <v>283</v>
      </c>
      <c r="G70" s="76" t="s">
        <v>284</v>
      </c>
      <c r="H70" s="77" t="s">
        <v>285</v>
      </c>
    </row>
    <row r="71" spans="2:8" ht="172.5" customHeight="1" x14ac:dyDescent="0.25">
      <c r="B71" s="76" t="s">
        <v>15</v>
      </c>
      <c r="C71" s="183" t="s">
        <v>122</v>
      </c>
      <c r="D71" s="183"/>
      <c r="F71" s="77" t="s">
        <v>286</v>
      </c>
      <c r="G71" s="76" t="s">
        <v>287</v>
      </c>
      <c r="H71" s="77" t="s">
        <v>288</v>
      </c>
    </row>
    <row r="72" spans="2:8" ht="150" customHeight="1" x14ac:dyDescent="0.25">
      <c r="B72" s="76" t="s">
        <v>18</v>
      </c>
      <c r="C72" s="183" t="s">
        <v>123</v>
      </c>
      <c r="D72" s="183"/>
      <c r="F72" s="84" t="s">
        <v>289</v>
      </c>
      <c r="G72" s="76" t="s">
        <v>290</v>
      </c>
      <c r="H72" s="77" t="s">
        <v>291</v>
      </c>
    </row>
    <row r="73" spans="2:8" ht="150" customHeight="1" x14ac:dyDescent="0.25">
      <c r="B73" s="76" t="s">
        <v>20</v>
      </c>
      <c r="C73" s="183" t="s">
        <v>124</v>
      </c>
      <c r="D73" s="183"/>
      <c r="F73" s="77" t="s">
        <v>292</v>
      </c>
      <c r="G73" s="76" t="s">
        <v>293</v>
      </c>
      <c r="H73" s="77" t="s">
        <v>294</v>
      </c>
    </row>
    <row r="74" spans="2:8" ht="33.75" customHeight="1" x14ac:dyDescent="0.25">
      <c r="B74" s="76" t="s">
        <v>22</v>
      </c>
      <c r="C74" s="188" t="s">
        <v>125</v>
      </c>
      <c r="D74" s="188"/>
      <c r="F74" s="87"/>
      <c r="G74" s="87"/>
      <c r="H74" s="87"/>
    </row>
    <row r="75" spans="2:8" s="80" customFormat="1" ht="33" customHeight="1" x14ac:dyDescent="0.25">
      <c r="B75" s="187" t="s">
        <v>128</v>
      </c>
      <c r="C75" s="187"/>
      <c r="D75" s="187"/>
      <c r="F75" s="187"/>
      <c r="G75" s="187"/>
      <c r="H75" s="187"/>
    </row>
    <row r="76" spans="2:8" s="71" customFormat="1" ht="12" customHeight="1" x14ac:dyDescent="0.25">
      <c r="C76" s="82"/>
      <c r="D76" s="82"/>
    </row>
    <row r="77" spans="2:8" ht="33" customHeight="1" x14ac:dyDescent="0.25">
      <c r="B77" s="191" t="s">
        <v>138</v>
      </c>
      <c r="C77" s="191"/>
      <c r="D77" s="191"/>
      <c r="F77" s="190" t="s">
        <v>138</v>
      </c>
      <c r="G77" s="190"/>
      <c r="H77" s="190"/>
    </row>
    <row r="78" spans="2:8" ht="33" customHeight="1" x14ac:dyDescent="0.25">
      <c r="B78" s="74">
        <v>5</v>
      </c>
      <c r="C78" s="187" t="s">
        <v>139</v>
      </c>
      <c r="D78" s="187"/>
      <c r="F78" s="75" t="s">
        <v>205</v>
      </c>
      <c r="G78" s="75" t="s">
        <v>206</v>
      </c>
      <c r="H78" s="75" t="s">
        <v>207</v>
      </c>
    </row>
    <row r="79" spans="2:8" ht="84.75" customHeight="1" x14ac:dyDescent="0.25">
      <c r="B79" s="76" t="s">
        <v>10</v>
      </c>
      <c r="C79" s="183" t="s">
        <v>140</v>
      </c>
      <c r="D79" s="183"/>
      <c r="E79" s="88">
        <v>62.5</v>
      </c>
      <c r="F79" s="85" t="s">
        <v>41</v>
      </c>
      <c r="G79" s="76" t="s">
        <v>295</v>
      </c>
      <c r="H79" s="77" t="s">
        <v>296</v>
      </c>
    </row>
    <row r="80" spans="2:8" ht="84.75" customHeight="1" x14ac:dyDescent="0.25">
      <c r="B80" s="76" t="s">
        <v>12</v>
      </c>
      <c r="C80" s="183" t="s">
        <v>141</v>
      </c>
      <c r="D80" s="183"/>
      <c r="E80" s="88">
        <v>62.5</v>
      </c>
      <c r="F80" s="85" t="s">
        <v>41</v>
      </c>
      <c r="G80" s="76" t="s">
        <v>297</v>
      </c>
      <c r="H80" s="77" t="s">
        <v>298</v>
      </c>
    </row>
    <row r="81" spans="2:8" ht="57" customHeight="1" x14ac:dyDescent="0.25">
      <c r="B81" s="76" t="s">
        <v>15</v>
      </c>
      <c r="C81" s="183" t="s">
        <v>142</v>
      </c>
      <c r="D81" s="183"/>
      <c r="E81" s="88">
        <v>62.5</v>
      </c>
      <c r="F81" s="85" t="s">
        <v>41</v>
      </c>
      <c r="G81" s="76" t="s">
        <v>299</v>
      </c>
      <c r="H81" s="77" t="s">
        <v>300</v>
      </c>
    </row>
    <row r="82" spans="2:8" ht="83.25" customHeight="1" x14ac:dyDescent="0.25">
      <c r="B82" s="76" t="s">
        <v>18</v>
      </c>
      <c r="C82" s="183" t="s">
        <v>301</v>
      </c>
      <c r="D82" s="183"/>
      <c r="F82" s="85" t="s">
        <v>41</v>
      </c>
      <c r="G82" s="76" t="s">
        <v>302</v>
      </c>
      <c r="H82" s="77" t="s">
        <v>303</v>
      </c>
    </row>
    <row r="83" spans="2:8" ht="56.25" customHeight="1" x14ac:dyDescent="0.25">
      <c r="B83" s="76" t="s">
        <v>20</v>
      </c>
      <c r="C83" s="183" t="s">
        <v>304</v>
      </c>
      <c r="D83" s="183"/>
      <c r="F83" s="85" t="s">
        <v>41</v>
      </c>
      <c r="G83" s="76" t="s">
        <v>305</v>
      </c>
      <c r="H83" s="77" t="s">
        <v>306</v>
      </c>
    </row>
    <row r="84" spans="2:8" ht="30" customHeight="1" x14ac:dyDescent="0.25">
      <c r="B84" s="76" t="s">
        <v>22</v>
      </c>
      <c r="C84" s="188" t="s">
        <v>47</v>
      </c>
      <c r="D84" s="188"/>
      <c r="F84" s="87"/>
      <c r="G84" s="78"/>
      <c r="H84" s="78"/>
    </row>
    <row r="85" spans="2:8" s="80" customFormat="1" ht="33" customHeight="1" x14ac:dyDescent="0.25">
      <c r="B85" s="185" t="s">
        <v>144</v>
      </c>
      <c r="C85" s="185"/>
      <c r="D85" s="185"/>
      <c r="F85" s="185"/>
      <c r="G85" s="185"/>
      <c r="H85" s="185"/>
    </row>
    <row r="86" spans="2:8" s="72" customFormat="1" ht="33" customHeight="1" x14ac:dyDescent="0.25">
      <c r="B86" s="189" t="s">
        <v>145</v>
      </c>
      <c r="C86" s="189"/>
      <c r="D86" s="189"/>
      <c r="E86" s="189"/>
      <c r="F86" s="189"/>
      <c r="G86" s="189"/>
      <c r="H86" s="189"/>
    </row>
    <row r="87" spans="2:8" s="71" customFormat="1" ht="12" customHeight="1" x14ac:dyDescent="0.25">
      <c r="C87" s="82"/>
      <c r="D87" s="82"/>
    </row>
    <row r="88" spans="2:8" ht="33" customHeight="1" x14ac:dyDescent="0.25">
      <c r="B88" s="190" t="s">
        <v>146</v>
      </c>
      <c r="C88" s="190"/>
      <c r="D88" s="190"/>
      <c r="F88" s="190" t="s">
        <v>146</v>
      </c>
      <c r="G88" s="190"/>
      <c r="H88" s="190"/>
    </row>
    <row r="89" spans="2:8" s="71" customFormat="1" ht="6" customHeight="1" x14ac:dyDescent="0.25">
      <c r="B89" s="81"/>
      <c r="C89" s="82"/>
      <c r="D89" s="82"/>
    </row>
    <row r="90" spans="2:8" ht="33" customHeight="1" x14ac:dyDescent="0.25">
      <c r="B90" s="74">
        <v>6</v>
      </c>
      <c r="C90" s="187" t="s">
        <v>157</v>
      </c>
      <c r="D90" s="187"/>
      <c r="F90" s="75" t="s">
        <v>205</v>
      </c>
      <c r="G90" s="75" t="s">
        <v>206</v>
      </c>
      <c r="H90" s="75" t="s">
        <v>207</v>
      </c>
    </row>
    <row r="91" spans="2:8" ht="102.75" customHeight="1" x14ac:dyDescent="0.25">
      <c r="B91" s="76" t="s">
        <v>10</v>
      </c>
      <c r="C91" s="183" t="s">
        <v>158</v>
      </c>
      <c r="D91" s="183"/>
      <c r="F91" s="84" t="s">
        <v>307</v>
      </c>
      <c r="G91" s="76" t="s">
        <v>308</v>
      </c>
      <c r="H91" s="77" t="s">
        <v>309</v>
      </c>
    </row>
    <row r="92" spans="2:8" ht="109.5" customHeight="1" x14ac:dyDescent="0.25">
      <c r="B92" s="76" t="s">
        <v>12</v>
      </c>
      <c r="C92" s="183" t="s">
        <v>159</v>
      </c>
      <c r="D92" s="183"/>
      <c r="F92" s="84" t="s">
        <v>310</v>
      </c>
      <c r="G92" s="76" t="s">
        <v>311</v>
      </c>
      <c r="H92" s="77" t="s">
        <v>312</v>
      </c>
    </row>
    <row r="93" spans="2:8" ht="33" customHeight="1" x14ac:dyDescent="0.25">
      <c r="B93" s="76" t="s">
        <v>15</v>
      </c>
      <c r="C93" s="183" t="s">
        <v>160</v>
      </c>
      <c r="D93" s="183"/>
      <c r="F93" s="76" t="s">
        <v>41</v>
      </c>
      <c r="G93" s="76" t="s">
        <v>41</v>
      </c>
      <c r="H93" s="76" t="s">
        <v>41</v>
      </c>
    </row>
    <row r="94" spans="2:8" ht="33" customHeight="1" x14ac:dyDescent="0.25">
      <c r="B94" s="76" t="s">
        <v>161</v>
      </c>
      <c r="C94" s="183" t="s">
        <v>162</v>
      </c>
      <c r="D94" s="183"/>
      <c r="F94" s="76" t="s">
        <v>41</v>
      </c>
      <c r="G94" s="76" t="s">
        <v>41</v>
      </c>
      <c r="H94" s="76" t="s">
        <v>41</v>
      </c>
    </row>
    <row r="95" spans="2:8" ht="102" customHeight="1" x14ac:dyDescent="0.25">
      <c r="B95" s="76" t="s">
        <v>313</v>
      </c>
      <c r="C95" s="183" t="s">
        <v>164</v>
      </c>
      <c r="D95" s="183"/>
      <c r="F95" s="77" t="s">
        <v>314</v>
      </c>
      <c r="G95" s="76" t="s">
        <v>315</v>
      </c>
      <c r="H95" s="77" t="s">
        <v>316</v>
      </c>
    </row>
    <row r="96" spans="2:8" ht="99" customHeight="1" x14ac:dyDescent="0.25">
      <c r="B96" s="76" t="s">
        <v>317</v>
      </c>
      <c r="C96" s="183" t="s">
        <v>166</v>
      </c>
      <c r="D96" s="183"/>
      <c r="F96" s="77" t="s">
        <v>318</v>
      </c>
      <c r="G96" s="76" t="s">
        <v>319</v>
      </c>
      <c r="H96" s="77" t="s">
        <v>320</v>
      </c>
    </row>
    <row r="97" spans="2:8" ht="35.25" customHeight="1" x14ac:dyDescent="0.25">
      <c r="B97" s="76" t="s">
        <v>169</v>
      </c>
      <c r="C97" s="183" t="s">
        <v>170</v>
      </c>
      <c r="D97" s="183"/>
      <c r="F97" s="76" t="s">
        <v>41</v>
      </c>
      <c r="G97" s="76" t="s">
        <v>41</v>
      </c>
      <c r="H97" s="77" t="s">
        <v>321</v>
      </c>
    </row>
    <row r="98" spans="2:8" ht="33" customHeight="1" x14ac:dyDescent="0.25">
      <c r="B98" s="76" t="s">
        <v>171</v>
      </c>
      <c r="C98" s="183" t="s">
        <v>172</v>
      </c>
      <c r="D98" s="183"/>
      <c r="F98" s="76" t="s">
        <v>41</v>
      </c>
      <c r="G98" s="76" t="s">
        <v>41</v>
      </c>
      <c r="H98" s="76" t="s">
        <v>41</v>
      </c>
    </row>
    <row r="99" spans="2:8" ht="105.75" customHeight="1" x14ac:dyDescent="0.25">
      <c r="B99" s="76" t="s">
        <v>322</v>
      </c>
      <c r="C99" s="183" t="s">
        <v>323</v>
      </c>
      <c r="D99" s="183"/>
      <c r="F99" s="77" t="s">
        <v>324</v>
      </c>
      <c r="G99" s="76" t="s">
        <v>325</v>
      </c>
      <c r="H99" s="77" t="s">
        <v>326</v>
      </c>
    </row>
    <row r="100" spans="2:8" s="80" customFormat="1" ht="33" customHeight="1" x14ac:dyDescent="0.25">
      <c r="B100" s="184" t="s">
        <v>175</v>
      </c>
      <c r="C100" s="184"/>
      <c r="D100" s="184"/>
      <c r="F100" s="185"/>
      <c r="G100" s="185"/>
      <c r="H100" s="185"/>
    </row>
    <row r="101" spans="2:8" s="72" customFormat="1" ht="33" customHeight="1" x14ac:dyDescent="0.25">
      <c r="B101" s="186" t="s">
        <v>176</v>
      </c>
      <c r="C101" s="186"/>
      <c r="D101" s="186"/>
      <c r="E101" s="186"/>
      <c r="F101" s="186"/>
      <c r="G101" s="186"/>
      <c r="H101" s="186"/>
    </row>
  </sheetData>
  <mergeCells count="105">
    <mergeCell ref="B2:H2"/>
    <mergeCell ref="B3:H3"/>
    <mergeCell ref="B4:H4"/>
    <mergeCell ref="B5:H5"/>
    <mergeCell ref="B6:H6"/>
    <mergeCell ref="B7:H7"/>
    <mergeCell ref="B8:H8"/>
    <mergeCell ref="B10:D10"/>
    <mergeCell ref="F10:H10"/>
    <mergeCell ref="C11:D11"/>
    <mergeCell ref="C12:D12"/>
    <mergeCell ref="C13:D13"/>
    <mergeCell ref="C14:D14"/>
    <mergeCell ref="C15:D15"/>
    <mergeCell ref="C16:D16"/>
    <mergeCell ref="C17:D17"/>
    <mergeCell ref="B18:D18"/>
    <mergeCell ref="F18:H18"/>
    <mergeCell ref="B19:H19"/>
    <mergeCell ref="B21:D21"/>
    <mergeCell ref="F21:H21"/>
    <mergeCell ref="B23:D23"/>
    <mergeCell ref="F23:H23"/>
    <mergeCell ref="C24:D24"/>
    <mergeCell ref="C25:D25"/>
    <mergeCell ref="C26:D26"/>
    <mergeCell ref="B27:D27"/>
    <mergeCell ref="F27:H27"/>
    <mergeCell ref="B28:H28"/>
    <mergeCell ref="B30:D30"/>
    <mergeCell ref="F30:H30"/>
    <mergeCell ref="C32:D32"/>
    <mergeCell ref="C33:D33"/>
    <mergeCell ref="C34:D34"/>
    <mergeCell ref="C35:D35"/>
    <mergeCell ref="C36:D36"/>
    <mergeCell ref="C37:D37"/>
    <mergeCell ref="C38:D38"/>
    <mergeCell ref="C39:D39"/>
    <mergeCell ref="C40:D40"/>
    <mergeCell ref="B41:D41"/>
    <mergeCell ref="F41:H41"/>
    <mergeCell ref="B42:H42"/>
    <mergeCell ref="B44:D44"/>
    <mergeCell ref="F44:H44"/>
    <mergeCell ref="C45:D45"/>
    <mergeCell ref="C46:D46"/>
    <mergeCell ref="C47:D47"/>
    <mergeCell ref="C48:D48"/>
    <mergeCell ref="C49:D49"/>
    <mergeCell ref="B50:D50"/>
    <mergeCell ref="F50:H50"/>
    <mergeCell ref="B51:H51"/>
    <mergeCell ref="B53:D53"/>
    <mergeCell ref="F53:H53"/>
    <mergeCell ref="C54:D54"/>
    <mergeCell ref="C55:D55"/>
    <mergeCell ref="C56:D56"/>
    <mergeCell ref="C57:D57"/>
    <mergeCell ref="C58:D58"/>
    <mergeCell ref="C59:D59"/>
    <mergeCell ref="C60:D60"/>
    <mergeCell ref="B61:D61"/>
    <mergeCell ref="F61:H61"/>
    <mergeCell ref="B63:D63"/>
    <mergeCell ref="F63:H63"/>
    <mergeCell ref="B64:H64"/>
    <mergeCell ref="B66:D66"/>
    <mergeCell ref="F66:H66"/>
    <mergeCell ref="C68:D68"/>
    <mergeCell ref="C69:D69"/>
    <mergeCell ref="C70:D70"/>
    <mergeCell ref="C71:D71"/>
    <mergeCell ref="C72:D72"/>
    <mergeCell ref="C73:D73"/>
    <mergeCell ref="C74:D74"/>
    <mergeCell ref="B75:D75"/>
    <mergeCell ref="F75:H75"/>
    <mergeCell ref="B77:D77"/>
    <mergeCell ref="F77:H77"/>
    <mergeCell ref="C78:D78"/>
    <mergeCell ref="C79:D79"/>
    <mergeCell ref="C80:D80"/>
    <mergeCell ref="C81:D81"/>
    <mergeCell ref="C82:D82"/>
    <mergeCell ref="C83:D83"/>
    <mergeCell ref="C84:D84"/>
    <mergeCell ref="B85:D85"/>
    <mergeCell ref="F85:H85"/>
    <mergeCell ref="B86:H86"/>
    <mergeCell ref="B88:D88"/>
    <mergeCell ref="F88:H88"/>
    <mergeCell ref="C99:D99"/>
    <mergeCell ref="B100:D100"/>
    <mergeCell ref="F100:H100"/>
    <mergeCell ref="B101:H101"/>
    <mergeCell ref="C90:D90"/>
    <mergeCell ref="C91:D91"/>
    <mergeCell ref="C92:D92"/>
    <mergeCell ref="C93:D93"/>
    <mergeCell ref="C94:D94"/>
    <mergeCell ref="C95:D95"/>
    <mergeCell ref="C96:D96"/>
    <mergeCell ref="C97:D97"/>
    <mergeCell ref="C98:D98"/>
  </mergeCells>
  <printOptions horizontalCentered="1"/>
  <pageMargins left="0.196527777777778" right="0.196527777777778" top="0.4" bottom="0.27569444444444402" header="0.51180555555555496" footer="0.51180555555555496"/>
  <pageSetup paperSize="9" scale="35" firstPageNumber="0" orientation="landscape" horizontalDpi="300" verticalDpi="300"/>
  <rowBreaks count="4" manualBreakCount="4">
    <brk id="29" max="16383" man="1"/>
    <brk id="51" max="16383" man="1"/>
    <brk id="61" max="16383" man="1"/>
    <brk id="76" max="16383" man="1"/>
  </rowBreaks>
  <drawing r:id="rId1"/>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Consolidado</vt:lpstr>
      <vt:lpstr>Item 1</vt:lpstr>
      <vt:lpstr>Item 3</vt:lpstr>
      <vt:lpstr>Item 4</vt:lpstr>
      <vt:lpstr>Fundamentação e Memória</vt:lpstr>
      <vt:lpstr>'Fundamentação e Memória'!Area_de_impressao</vt:lpstr>
      <vt:lpstr>'Item 1'!Area_de_impressao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Fabiana Ferrari</dc:creator>
  <dc:description/>
  <cp:lastModifiedBy>FABIANA DOCAMPO FERRARI</cp:lastModifiedBy>
  <cp:revision>1</cp:revision>
  <cp:lastPrinted>2024-05-09T21:37:42Z</cp:lastPrinted>
  <dcterms:created xsi:type="dcterms:W3CDTF">2021-09-06T17:39:38Z</dcterms:created>
  <dcterms:modified xsi:type="dcterms:W3CDTF">2024-05-09T21:40:22Z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